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170" windowHeight="7680" tabRatio="612" firstSheet="8" activeTab="11"/>
  </bookViews>
  <sheets>
    <sheet name="Salud 17.1-17.2" sheetId="1" r:id="rId1"/>
    <sheet name="Salud 17.3-17.4" sheetId="2" r:id="rId2"/>
    <sheet name="Salud 17.5" sheetId="3" r:id="rId3"/>
    <sheet name="Salud 17.6-17.7" sheetId="4" r:id="rId4"/>
    <sheet name="Salud 17.8-17.9" sheetId="5" r:id="rId5"/>
    <sheet name="Salud 17.10-17.11-17.12" sheetId="6" r:id="rId6"/>
    <sheet name="Salud 17.13" sheetId="7" r:id="rId7"/>
    <sheet name="Salud 17.14" sheetId="8" r:id="rId8"/>
    <sheet name="Salud 17.15-17.16" sheetId="9" r:id="rId9"/>
    <sheet name="Salud 17.17-17.18" sheetId="10" r:id="rId10"/>
    <sheet name="Salud 17.19-17.20" sheetId="11" r:id="rId11"/>
    <sheet name="Salud 17.21-17.24" sheetId="12" r:id="rId12"/>
  </sheets>
  <definedNames>
    <definedName name="_xlnm.Print_Area" localSheetId="5">'Salud 17.10-17.11-17.12'!$A$1:$G$48</definedName>
    <definedName name="_xlnm.Print_Area" localSheetId="0">'Salud 17.1-17.2'!$A$1:$I$49</definedName>
    <definedName name="_xlnm.Print_Area" localSheetId="6">'Salud 17.13'!$A$1:$J$33</definedName>
    <definedName name="_xlnm.Print_Area" localSheetId="7">'Salud 17.14'!$A$1:$G$47</definedName>
    <definedName name="_xlnm.Print_Area" localSheetId="8">'Salud 17.15-17.16'!$A$1:$N$40</definedName>
    <definedName name="_xlnm.Print_Area" localSheetId="9">'Salud 17.17-17.18'!$A$1:$G$56</definedName>
    <definedName name="_xlnm.Print_Area" localSheetId="10">'Salud 17.19-17.20'!$A$1:$G$34</definedName>
    <definedName name="_xlnm.Print_Area" localSheetId="11">'Salud 17.21-17.24'!$A$1:$H$92</definedName>
    <definedName name="_xlnm.Print_Area" localSheetId="1">'Salud 17.3-17.4'!$A$1:$J$56</definedName>
    <definedName name="_xlnm.Print_Area" localSheetId="4">'Salud 17.8-17.9'!$A$1:$G$41</definedName>
  </definedNames>
  <calcPr calcId="152511"/>
</workbook>
</file>

<file path=xl/calcChain.xml><?xml version="1.0" encoding="utf-8"?>
<calcChain xmlns="http://schemas.openxmlformats.org/spreadsheetml/2006/main">
  <c r="L35" i="9" l="1"/>
  <c r="E20" i="6"/>
  <c r="D20" i="6"/>
  <c r="C20" i="6"/>
  <c r="B20" i="6"/>
  <c r="E6" i="6"/>
  <c r="D6" i="6"/>
  <c r="C6" i="6"/>
  <c r="B6" i="6"/>
  <c r="E12" i="5"/>
  <c r="D12" i="5"/>
  <c r="C12" i="5"/>
  <c r="C6" i="5" s="1"/>
  <c r="B12" i="5"/>
  <c r="B6" i="5" s="1"/>
  <c r="C7" i="5"/>
  <c r="B7" i="5"/>
  <c r="E6" i="5"/>
  <c r="D6" i="5"/>
  <c r="E35" i="4"/>
  <c r="D35" i="4"/>
  <c r="C35" i="4"/>
  <c r="B35" i="4"/>
  <c r="E30" i="4"/>
  <c r="D30" i="4"/>
  <c r="C30" i="4"/>
  <c r="B30" i="4"/>
  <c r="E29" i="4"/>
  <c r="D29" i="4"/>
  <c r="C29" i="4"/>
  <c r="B29" i="4"/>
  <c r="E17" i="4"/>
  <c r="D17" i="4"/>
  <c r="C17" i="4"/>
  <c r="C6" i="4" s="1"/>
  <c r="B17" i="4"/>
  <c r="B6" i="4" s="1"/>
  <c r="E14" i="4"/>
  <c r="E9" i="4"/>
  <c r="D6" i="4"/>
  <c r="E8" i="4" l="1"/>
  <c r="E6" i="4" s="1"/>
  <c r="I51" i="2"/>
  <c r="H51" i="2"/>
  <c r="G51" i="2"/>
  <c r="G35" i="2" s="1"/>
  <c r="F51" i="2"/>
  <c r="F35" i="2" s="1"/>
  <c r="E51" i="2"/>
  <c r="F44" i="2"/>
  <c r="E44" i="2"/>
  <c r="I35" i="2"/>
  <c r="E35" i="2"/>
  <c r="F32" i="3" l="1"/>
  <c r="F30" i="3" s="1"/>
  <c r="E32" i="3"/>
  <c r="E30" i="3" s="1"/>
  <c r="D32" i="3"/>
  <c r="D30" i="3" s="1"/>
  <c r="H7" i="3"/>
  <c r="F9" i="3"/>
  <c r="F7" i="3" s="1"/>
  <c r="E9" i="3"/>
  <c r="E7" i="3" s="1"/>
  <c r="B9" i="3"/>
  <c r="B7" i="3" s="1"/>
</calcChain>
</file>

<file path=xl/sharedStrings.xml><?xml version="1.0" encoding="utf-8"?>
<sst xmlns="http://schemas.openxmlformats.org/spreadsheetml/2006/main" count="798" uniqueCount="272">
  <si>
    <t>17.10 - Consultas externas de asistencia médica por unidad de servicios</t>
  </si>
  <si>
    <t>Miles</t>
  </si>
  <si>
    <t>UNIDADES</t>
  </si>
  <si>
    <t xml:space="preserve">Total de consultas médicas </t>
  </si>
  <si>
    <t xml:space="preserve">  Hospitales</t>
  </si>
  <si>
    <t xml:space="preserve">   Generales clínico quirúrgicos</t>
  </si>
  <si>
    <t xml:space="preserve">   Maternos</t>
  </si>
  <si>
    <t xml:space="preserve">   Pediátricos</t>
  </si>
  <si>
    <t xml:space="preserve">  Policlínicos </t>
  </si>
  <si>
    <t>17.11 - Consultas en cuerpos de guardia de asistencia médica por unidades de servicio</t>
  </si>
  <si>
    <t xml:space="preserve"> </t>
  </si>
  <si>
    <t>-</t>
  </si>
  <si>
    <t xml:space="preserve">   Siquiátricos</t>
  </si>
  <si>
    <t>17.12 - Inmunizaciones por tipos de vacunas</t>
  </si>
  <si>
    <t>Unidad</t>
  </si>
  <si>
    <t>TIPOS DE VACUNAS</t>
  </si>
  <si>
    <t>Antipoliomielítica (OPV)</t>
  </si>
  <si>
    <t>Total BCG (menores de 1 año)</t>
  </si>
  <si>
    <t>Triple bacteriana (DPT)</t>
  </si>
  <si>
    <t>Duple (DT)</t>
  </si>
  <si>
    <t>Toxoide tetánico (TT)</t>
  </si>
  <si>
    <t>Antitifóidica (AT)</t>
  </si>
  <si>
    <t>Triple viral (PRS)</t>
  </si>
  <si>
    <t>Hepatitis B (HBV)</t>
  </si>
  <si>
    <t>Haemophilus influenzae (Hib)</t>
  </si>
  <si>
    <t>Antimeningocócica (Tipo B)</t>
  </si>
  <si>
    <t>Pentavalente (DPT + HB + Hib)</t>
  </si>
  <si>
    <t>Antigripal 85 y + GR</t>
  </si>
  <si>
    <t>…</t>
  </si>
  <si>
    <t xml:space="preserve">Río </t>
  </si>
  <si>
    <t xml:space="preserve">      Cauto </t>
  </si>
  <si>
    <t>Total</t>
  </si>
  <si>
    <t>Cauto</t>
  </si>
  <si>
    <t xml:space="preserve"> Cristo</t>
  </si>
  <si>
    <t>Jiguaní</t>
  </si>
  <si>
    <t>Bayamo</t>
  </si>
  <si>
    <t>Yara</t>
  </si>
  <si>
    <t>Manzanillo</t>
  </si>
  <si>
    <t xml:space="preserve">  Asistencia médica</t>
  </si>
  <si>
    <t xml:space="preserve">   Hospitales </t>
  </si>
  <si>
    <t xml:space="preserve">    Generales </t>
  </si>
  <si>
    <t xml:space="preserve">    Clínico quirúrgicos</t>
  </si>
  <si>
    <t xml:space="preserve">    Ginecobstétricos</t>
  </si>
  <si>
    <t xml:space="preserve">    Pediátricos</t>
  </si>
  <si>
    <t xml:space="preserve">    Siquiátricos </t>
  </si>
  <si>
    <t xml:space="preserve">   Otras unidades de asistencia médica     </t>
  </si>
  <si>
    <t xml:space="preserve">    Policlínicos</t>
  </si>
  <si>
    <t xml:space="preserve">    Clínicas estomatológicas</t>
  </si>
  <si>
    <t xml:space="preserve">    Banco de sangre       </t>
  </si>
  <si>
    <t xml:space="preserve">    Unidades especificas</t>
  </si>
  <si>
    <t xml:space="preserve">    Hogares maternos</t>
  </si>
  <si>
    <t xml:space="preserve">  Asistencia social</t>
  </si>
  <si>
    <t xml:space="preserve">   Hogares de ancianos</t>
  </si>
  <si>
    <t xml:space="preserve">   Hogares de impedidos físicos y mentales</t>
  </si>
  <si>
    <t xml:space="preserve">   Casas de abuelos</t>
  </si>
  <si>
    <t>Campe-</t>
  </si>
  <si>
    <t xml:space="preserve">           Media </t>
  </si>
  <si>
    <t xml:space="preserve">Bartolomé </t>
  </si>
  <si>
    <t xml:space="preserve">Buey </t>
  </si>
  <si>
    <t>chuela</t>
  </si>
  <si>
    <t xml:space="preserve"> Luna</t>
  </si>
  <si>
    <t>Niquero</t>
  </si>
  <si>
    <t>Pilón</t>
  </si>
  <si>
    <t xml:space="preserve"> Masó</t>
  </si>
  <si>
    <t xml:space="preserve"> Arriba</t>
  </si>
  <si>
    <t>Guisa</t>
  </si>
  <si>
    <t xml:space="preserve">    Clínicoquirúrgicos</t>
  </si>
  <si>
    <t xml:space="preserve">   Unidades especifica</t>
  </si>
  <si>
    <t xml:space="preserve">El desglose por municipios, la fuente de información es la Dirección Provincial de Salud Pública </t>
  </si>
  <si>
    <r>
      <t>(a)</t>
    </r>
    <r>
      <rPr>
        <sz val="9"/>
        <rFont val="Arial"/>
        <family val="2"/>
      </rPr>
      <t xml:space="preserve"> Incluye consultorios médicos</t>
    </r>
  </si>
  <si>
    <t>17.6 - Dotación normal de camas en unidades de servicios</t>
  </si>
  <si>
    <t>Total de camas</t>
  </si>
  <si>
    <t xml:space="preserve">   Hospitales</t>
  </si>
  <si>
    <r>
      <t xml:space="preserve">    Generales</t>
    </r>
    <r>
      <rPr>
        <vertAlign val="superscript"/>
        <sz val="9"/>
        <rFont val="Arial"/>
        <family val="2"/>
      </rPr>
      <t xml:space="preserve">(a) </t>
    </r>
  </si>
  <si>
    <t xml:space="preserve">    Maternos</t>
  </si>
  <si>
    <t xml:space="preserve">   Otras unidades de asistencia médica</t>
  </si>
  <si>
    <r>
      <t>(a)</t>
    </r>
    <r>
      <rPr>
        <sz val="9"/>
        <rFont val="Arial"/>
        <family val="2"/>
      </rPr>
      <t xml:space="preserve"> Incluye hospitales clinicoquirúrgicos</t>
    </r>
  </si>
  <si>
    <t>17.7 - Promedio de camas reales de asistencia médica por unidades de servicio</t>
  </si>
  <si>
    <r>
      <t xml:space="preserve">   Hospitales</t>
    </r>
    <r>
      <rPr>
        <vertAlign val="superscript"/>
        <sz val="9"/>
        <rFont val="Arial"/>
        <family val="2"/>
      </rPr>
      <t xml:space="preserve"> </t>
    </r>
  </si>
  <si>
    <t xml:space="preserve">  Otras unidades</t>
  </si>
  <si>
    <t>17.8 - Ingresos por unidades de servicio de asistencia médica</t>
  </si>
  <si>
    <t xml:space="preserve">   Generales clínico quirúrgicos </t>
  </si>
  <si>
    <t xml:space="preserve">   Policlínicos</t>
  </si>
  <si>
    <t xml:space="preserve">   Hogares maternos</t>
  </si>
  <si>
    <t xml:space="preserve">17.9 - Consultas médicas y estomatológicas </t>
  </si>
  <si>
    <t>Consultas</t>
  </si>
  <si>
    <t>Médicas</t>
  </si>
  <si>
    <t>Cuerpo de</t>
  </si>
  <si>
    <t>Estomatoló-</t>
  </si>
  <si>
    <t>AÑOS</t>
  </si>
  <si>
    <t>Externas</t>
  </si>
  <si>
    <t>Guardia</t>
  </si>
  <si>
    <t>gicas</t>
  </si>
  <si>
    <t>Consultas por habitante</t>
  </si>
  <si>
    <t>INDICADORES</t>
  </si>
  <si>
    <t>UM</t>
  </si>
  <si>
    <t xml:space="preserve">Dotación normal de camas </t>
  </si>
  <si>
    <t>U</t>
  </si>
  <si>
    <t xml:space="preserve">   De ello: Hospitales </t>
  </si>
  <si>
    <t>Ingresos</t>
  </si>
  <si>
    <t xml:space="preserve">  De ello: Hospitales</t>
  </si>
  <si>
    <t>Consultas médicas</t>
  </si>
  <si>
    <t>MU</t>
  </si>
  <si>
    <t>Total consultas estomatológicas</t>
  </si>
  <si>
    <t>Bartolomé</t>
  </si>
  <si>
    <t>Buey</t>
  </si>
  <si>
    <t>Masó</t>
  </si>
  <si>
    <t>Arriba</t>
  </si>
  <si>
    <t xml:space="preserve">17.14 - Incidencia por enfermedades de declaración obligatoria  </t>
  </si>
  <si>
    <t>CONCEPTO</t>
  </si>
  <si>
    <t>Blenorragia</t>
  </si>
  <si>
    <t>Diarreicas agudas</t>
  </si>
  <si>
    <t>Escarlatina</t>
  </si>
  <si>
    <t>Hepatitis</t>
  </si>
  <si>
    <r>
      <t xml:space="preserve">Intoxicación alimentaria </t>
    </r>
    <r>
      <rPr>
        <vertAlign val="superscript"/>
        <sz val="9"/>
        <rFont val="Arial"/>
        <family val="2"/>
      </rPr>
      <t>(a)</t>
    </r>
  </si>
  <si>
    <t>Lepra</t>
  </si>
  <si>
    <t>Meningoencefalitis bacteriana</t>
  </si>
  <si>
    <t>Meningoencefalitis aséptica</t>
  </si>
  <si>
    <t>Mononucleosis infecciosa</t>
  </si>
  <si>
    <t>Respiratorias agudas</t>
  </si>
  <si>
    <t>Sífilis</t>
  </si>
  <si>
    <t>Tuberculosis</t>
  </si>
  <si>
    <t>Varicela</t>
  </si>
  <si>
    <t>Leptospirosis</t>
  </si>
  <si>
    <t>SIDA</t>
  </si>
  <si>
    <t>Tasas por 100 000 habitantes</t>
  </si>
  <si>
    <t>Intoxicación alimentaria</t>
  </si>
  <si>
    <r>
      <t>(a)</t>
    </r>
    <r>
      <rPr>
        <sz val="9"/>
        <rFont val="Arial"/>
        <family val="2"/>
      </rPr>
      <t xml:space="preserve"> En el año 2012 cambia la definición. Solo son los casos de los brotes.</t>
    </r>
  </si>
  <si>
    <t xml:space="preserve">17.15 - Principales causas de muerte de todas las edades y tasas </t>
  </si>
  <si>
    <t>Total (U)</t>
  </si>
  <si>
    <t>Tasa (Por 100 000 hab)</t>
  </si>
  <si>
    <t>CAUSAS</t>
  </si>
  <si>
    <t>Tumores malignos</t>
  </si>
  <si>
    <t>Enfermedades del corazón</t>
  </si>
  <si>
    <t>Influenza y neumonía</t>
  </si>
  <si>
    <t>Enfermedades cerebrovasculares</t>
  </si>
  <si>
    <t>Accidentes</t>
  </si>
  <si>
    <t>Arteria y arteriolas</t>
  </si>
  <si>
    <t>Crónicas respiratorias</t>
  </si>
  <si>
    <t>Diabetes</t>
  </si>
  <si>
    <t>Suicidios y lesiones autoinfligidas</t>
  </si>
  <si>
    <t>17.16 - Tasa de mortalidad materna por municipios</t>
  </si>
  <si>
    <t>Por 100 000 nacidos vivos</t>
  </si>
  <si>
    <t>PROVINCIA/MUNICIPIOS</t>
  </si>
  <si>
    <t>Granma</t>
  </si>
  <si>
    <t xml:space="preserve">  Río Cauto</t>
  </si>
  <si>
    <t xml:space="preserve">  Cauto Cristo</t>
  </si>
  <si>
    <t xml:space="preserve">  Jiguaní</t>
  </si>
  <si>
    <t xml:space="preserve">  Bayamo</t>
  </si>
  <si>
    <t xml:space="preserve">  Yara</t>
  </si>
  <si>
    <t xml:space="preserve">  Manzanillo</t>
  </si>
  <si>
    <t xml:space="preserve">  Campechuela</t>
  </si>
  <si>
    <t xml:space="preserve">  Media Luna</t>
  </si>
  <si>
    <t xml:space="preserve">  Niquero</t>
  </si>
  <si>
    <t xml:space="preserve">  Pilón</t>
  </si>
  <si>
    <t xml:space="preserve">  Bartolomé Masó</t>
  </si>
  <si>
    <t xml:space="preserve">  Buey Arriba</t>
  </si>
  <si>
    <t xml:space="preserve">  Guisa</t>
  </si>
  <si>
    <t>Por 1 000 nacidos vivos</t>
  </si>
  <si>
    <t>17.19 - Principales causas de muerte en niños menores de un año</t>
  </si>
  <si>
    <t>Anomalía congénita</t>
  </si>
  <si>
    <t xml:space="preserve">Lesiones al nacer, partos distócicos, anorexia e hipoxia                                                                           </t>
  </si>
  <si>
    <t>Sepsis</t>
  </si>
  <si>
    <t>Principales afecciones perinatales</t>
  </si>
  <si>
    <t>Otras causas de mortalidad perinatal</t>
  </si>
  <si>
    <t xml:space="preserve">17.20 - Tasa de mortalidad de los niños menores de 5 años, por municipios </t>
  </si>
  <si>
    <t>17.21 - Principales causas de muerte en niños de 1 a 4 años</t>
  </si>
  <si>
    <t>Malformaciones congénitas, deformidades</t>
  </si>
  <si>
    <t>y anomalías cromosómicas</t>
  </si>
  <si>
    <t>Otras causas</t>
  </si>
  <si>
    <t>17.22 - Índice de bajo peso al nacer según municipio de residencia</t>
  </si>
  <si>
    <t>Por 100 nacidos vivos</t>
  </si>
  <si>
    <t xml:space="preserve">  Río Cauto                                                        </t>
  </si>
  <si>
    <t>17.23 - Ingresos en hogares maternos</t>
  </si>
  <si>
    <t>Ingresos por 100 nacidos vivos</t>
  </si>
  <si>
    <t xml:space="preserve">17.24-  Donaciones de sangre </t>
  </si>
  <si>
    <t xml:space="preserve">AÑOS </t>
  </si>
  <si>
    <t>Donantes</t>
  </si>
  <si>
    <t>Útiles</t>
  </si>
  <si>
    <t xml:space="preserve">Total de donaciones </t>
  </si>
  <si>
    <t>útiles</t>
  </si>
  <si>
    <t>voluntarias realizadas</t>
  </si>
  <si>
    <t>Número</t>
  </si>
  <si>
    <t>Por 100 habitantes</t>
  </si>
  <si>
    <t>17.17 - Tasas de mortalidad materna según causas</t>
  </si>
  <si>
    <t>Mortalidad materna</t>
  </si>
  <si>
    <t xml:space="preserve">  Directas</t>
  </si>
  <si>
    <t xml:space="preserve">   Embarazo ectópico</t>
  </si>
  <si>
    <t xml:space="preserve">   Trastornos hipertensivos</t>
  </si>
  <si>
    <t xml:space="preserve">   Otras complicaciones</t>
  </si>
  <si>
    <t xml:space="preserve">   Enfermedades del sistema circulatorio</t>
  </si>
  <si>
    <t xml:space="preserve">   Otras causas indirectas</t>
  </si>
  <si>
    <t>17.18 - Tasa de mortalidad infantil por municipios</t>
  </si>
  <si>
    <t>17.1 - Personal facultativo del Ministerio de Salud Pública, en 31 de diciembre</t>
  </si>
  <si>
    <t xml:space="preserve">      Unidad</t>
  </si>
  <si>
    <t>De ello:</t>
  </si>
  <si>
    <t>Estoma-</t>
  </si>
  <si>
    <t>Farmacéu-</t>
  </si>
  <si>
    <t>Enfermeras</t>
  </si>
  <si>
    <t xml:space="preserve">    </t>
  </si>
  <si>
    <t>AÑOS/MUNICIPIOS</t>
  </si>
  <si>
    <t xml:space="preserve">    Médicos</t>
  </si>
  <si>
    <t>Médicos de familia</t>
  </si>
  <si>
    <t>tólogos</t>
  </si>
  <si>
    <t>ticos</t>
  </si>
  <si>
    <t xml:space="preserve">auxiliares  </t>
  </si>
  <si>
    <t xml:space="preserve">        Técnicos</t>
  </si>
  <si>
    <t xml:space="preserve">El desglose por municipios del personal facultativo, la fuente de información es la Dirección Provincial de Salud Pública </t>
  </si>
  <si>
    <t>17.2 - Habitantes por médico y estomatólogo</t>
  </si>
  <si>
    <t xml:space="preserve">          Médicos</t>
  </si>
  <si>
    <t>Estomatólogos</t>
  </si>
  <si>
    <t>Habitantes</t>
  </si>
  <si>
    <t>Habitantes por</t>
  </si>
  <si>
    <t>por médico</t>
  </si>
  <si>
    <t>estomatólogo</t>
  </si>
  <si>
    <t>17.3 - Médicos de la familia según ubicación y municipios</t>
  </si>
  <si>
    <t xml:space="preserve">    Unidad</t>
  </si>
  <si>
    <t>Escuelas</t>
  </si>
  <si>
    <t>Centros</t>
  </si>
  <si>
    <t>Hogares</t>
  </si>
  <si>
    <t>Sector</t>
  </si>
  <si>
    <t xml:space="preserve">Sector </t>
  </si>
  <si>
    <t>Zona</t>
  </si>
  <si>
    <t>y círculos</t>
  </si>
  <si>
    <t>de</t>
  </si>
  <si>
    <t>urbano</t>
  </si>
  <si>
    <t xml:space="preserve">       rural  </t>
  </si>
  <si>
    <t>montaña</t>
  </si>
  <si>
    <t>infantiles</t>
  </si>
  <si>
    <t>trabajo</t>
  </si>
  <si>
    <t>ancianos</t>
  </si>
  <si>
    <t>Reserva</t>
  </si>
  <si>
    <t>Otros</t>
  </si>
  <si>
    <t>17.4 - Unidades de servicios del Ministerio de Salud Pública</t>
  </si>
  <si>
    <t xml:space="preserve">    Generales</t>
  </si>
  <si>
    <t xml:space="preserve">   Otras Unidades</t>
  </si>
  <si>
    <t>(Por 100 000 nacidos vivos)</t>
  </si>
  <si>
    <t xml:space="preserve">    Psiquiátricos</t>
  </si>
  <si>
    <t xml:space="preserve">   Consultorios médicos de la familia</t>
  </si>
  <si>
    <t xml:space="preserve">    Hospitales </t>
  </si>
  <si>
    <r>
      <t xml:space="preserve">    Otras unidades </t>
    </r>
    <r>
      <rPr>
        <vertAlign val="superscript"/>
        <sz val="9"/>
        <rFont val="Arial"/>
        <family val="2"/>
      </rPr>
      <t xml:space="preserve">(a) </t>
    </r>
  </si>
  <si>
    <r>
      <t xml:space="preserve">    Otras unidades </t>
    </r>
    <r>
      <rPr>
        <vertAlign val="superscript"/>
        <sz val="9"/>
        <rFont val="Arial"/>
        <family val="2"/>
      </rPr>
      <t xml:space="preserve">(a)                                                                           </t>
    </r>
  </si>
  <si>
    <t xml:space="preserve">     Hospitales </t>
  </si>
  <si>
    <r>
      <t xml:space="preserve">   Generales</t>
    </r>
    <r>
      <rPr>
        <vertAlign val="superscript"/>
        <sz val="9"/>
        <rFont val="Arial"/>
        <family val="2"/>
      </rPr>
      <t xml:space="preserve">(a) </t>
    </r>
  </si>
  <si>
    <t xml:space="preserve">   Otras unidades</t>
  </si>
  <si>
    <t xml:space="preserve">   Policlínicos </t>
  </si>
  <si>
    <t xml:space="preserve">  Ingresos</t>
  </si>
  <si>
    <t xml:space="preserve">  De ello: Hospitales </t>
  </si>
  <si>
    <t xml:space="preserve"> Consultas médicas</t>
  </si>
  <si>
    <t xml:space="preserve">   Indirectas</t>
  </si>
  <si>
    <t>Río Cauto</t>
  </si>
  <si>
    <t>Cauto Cristo</t>
  </si>
  <si>
    <t>Campechuela</t>
  </si>
  <si>
    <t>Media Luna</t>
  </si>
  <si>
    <t>991,9</t>
  </si>
  <si>
    <r>
      <t xml:space="preserve">  Policlínicos</t>
    </r>
    <r>
      <rPr>
        <vertAlign val="superscript"/>
        <sz val="9"/>
        <rFont val="Arial"/>
        <family val="2"/>
      </rPr>
      <t>(a)</t>
    </r>
  </si>
  <si>
    <t xml:space="preserve">   Psiquiátricos</t>
  </si>
  <si>
    <t xml:space="preserve">   Total</t>
  </si>
  <si>
    <t xml:space="preserve">  UNIDADES</t>
  </si>
  <si>
    <t xml:space="preserve">   Asistencia social</t>
  </si>
  <si>
    <t xml:space="preserve"> UNIDADES</t>
  </si>
  <si>
    <t xml:space="preserve"> Total de consultas médicas</t>
  </si>
  <si>
    <t xml:space="preserve">Cirrosis y otras enfermedades </t>
  </si>
  <si>
    <t>crónicas del hígado</t>
  </si>
  <si>
    <t>Gráfico 17.18.1 - Tasa de mortalidad infantil en Granma</t>
  </si>
  <si>
    <t>17.5 - Unidades de servicios del Ministerio de Salud Pública por municipios, año 2023</t>
  </si>
  <si>
    <t>17.13 - Indicadores de Salud Pública por municipios, año 2023</t>
  </si>
  <si>
    <t xml:space="preserve">   </t>
  </si>
  <si>
    <t xml:space="preserve">        -</t>
  </si>
  <si>
    <t>Número donaciones</t>
  </si>
  <si>
    <t>Gráfico 17.22.1 - Índice de bajo peso al nacer en Granma</t>
  </si>
  <si>
    <t>Gráfico 17.24.1 Número de donantes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</si>
</sst>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General_)"/>
    <numFmt numFmtId="167" formatCode="#\ ###\ ###"/>
  </numFmts>
  <fonts count="18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0"/>
      <name val="Arial"/>
      <family val="2"/>
    </font>
    <font>
      <b/>
      <sz val="9"/>
      <color theme="0"/>
      <name val="Arial"/>
      <family val="2"/>
    </font>
    <font>
      <sz val="10"/>
      <name val="Arial"/>
      <family val="2"/>
    </font>
    <font>
      <sz val="8"/>
      <name val="Arial"/>
      <family val="2"/>
    </font>
    <font>
      <vertAlign val="superscript"/>
      <sz val="9"/>
      <name val="Arial"/>
      <family val="2"/>
    </font>
    <font>
      <sz val="12"/>
      <name val="Arial"/>
      <family val="2"/>
    </font>
    <font>
      <sz val="9"/>
      <color indexed="8"/>
      <name val="Arial"/>
      <family val="2"/>
    </font>
    <font>
      <sz val="10"/>
      <name val="Courier"/>
      <family val="3"/>
    </font>
    <font>
      <b/>
      <sz val="8"/>
      <name val="Arial"/>
      <family val="2"/>
    </font>
    <font>
      <vertAlign val="superscript"/>
      <sz val="10"/>
      <name val="Arial"/>
      <family val="2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6695C4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rgb="FF6695C4"/>
      </bottom>
      <diagonal/>
    </border>
    <border>
      <left/>
      <right/>
      <top style="thin">
        <color rgb="FF6695C4"/>
      </top>
      <bottom/>
      <diagonal/>
    </border>
    <border>
      <left/>
      <right/>
      <top/>
      <bottom style="thin">
        <color theme="0"/>
      </bottom>
      <diagonal/>
    </border>
  </borders>
  <cellStyleXfs count="3">
    <xf numFmtId="0" fontId="0" fillId="0" borderId="0"/>
    <xf numFmtId="0" fontId="6" fillId="0" borderId="0"/>
    <xf numFmtId="0" fontId="11" fillId="0" borderId="0"/>
  </cellStyleXfs>
  <cellXfs count="251">
    <xf numFmtId="0" fontId="0" fillId="0" borderId="0" xfId="0"/>
    <xf numFmtId="0" fontId="1" fillId="0" borderId="0" xfId="0" applyFont="1" applyBorder="1" applyAlignment="1" applyProtection="1">
      <protection locked="0"/>
    </xf>
    <xf numFmtId="0" fontId="1" fillId="0" borderId="0" xfId="0" applyFont="1" applyBorder="1" applyAlignment="1"/>
    <xf numFmtId="164" fontId="1" fillId="0" borderId="0" xfId="0" applyNumberFormat="1" applyFont="1" applyBorder="1" applyAlignment="1"/>
    <xf numFmtId="0" fontId="2" fillId="0" borderId="0" xfId="0" applyFont="1" applyBorder="1" applyAlignment="1" applyProtection="1">
      <alignment horizontal="left"/>
      <protection locked="0"/>
    </xf>
    <xf numFmtId="0" fontId="2" fillId="0" borderId="0" xfId="0" applyFont="1" applyBorder="1" applyAlignment="1">
      <alignment horizontal="left"/>
    </xf>
    <xf numFmtId="164" fontId="2" fillId="0" borderId="0" xfId="0" applyNumberFormat="1" applyFont="1" applyBorder="1" applyAlignment="1">
      <alignment horizontal="left"/>
    </xf>
    <xf numFmtId="0" fontId="3" fillId="0" borderId="0" xfId="0" applyFont="1" applyBorder="1" applyAlignment="1" applyProtection="1">
      <alignment horizontal="center"/>
      <protection locked="0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 applyProtection="1">
      <alignment horizontal="fill"/>
      <protection locked="0"/>
    </xf>
    <xf numFmtId="0" fontId="4" fillId="2" borderId="0" xfId="0" applyFont="1" applyFill="1" applyBorder="1" applyAlignment="1" applyProtection="1">
      <alignment horizontal="left"/>
      <protection locked="0"/>
    </xf>
    <xf numFmtId="0" fontId="4" fillId="2" borderId="0" xfId="0" applyNumberFormat="1" applyFont="1" applyFill="1" applyBorder="1"/>
    <xf numFmtId="0" fontId="3" fillId="0" borderId="0" xfId="0" applyNumberFormat="1" applyFont="1" applyBorder="1"/>
    <xf numFmtId="164" fontId="3" fillId="0" borderId="0" xfId="0" applyNumberFormat="1" applyFont="1" applyBorder="1"/>
    <xf numFmtId="0" fontId="5" fillId="2" borderId="0" xfId="0" applyFont="1" applyFill="1" applyBorder="1" applyAlignment="1" applyProtection="1">
      <alignment horizontal="left"/>
      <protection locked="0"/>
    </xf>
    <xf numFmtId="165" fontId="5" fillId="2" borderId="0" xfId="0" applyNumberFormat="1" applyFont="1" applyFill="1" applyBorder="1" applyAlignment="1">
      <alignment horizontal="right"/>
    </xf>
    <xf numFmtId="164" fontId="5" fillId="2" borderId="0" xfId="0" applyNumberFormat="1" applyFont="1" applyFill="1" applyBorder="1" applyAlignment="1">
      <alignment horizontal="right"/>
    </xf>
    <xf numFmtId="0" fontId="3" fillId="0" borderId="0" xfId="0" applyFont="1" applyBorder="1" applyAlignment="1" applyProtection="1">
      <alignment horizontal="left"/>
      <protection locked="0"/>
    </xf>
    <xf numFmtId="165" fontId="3" fillId="0" borderId="0" xfId="0" applyNumberFormat="1" applyFont="1" applyBorder="1"/>
    <xf numFmtId="0" fontId="3" fillId="0" borderId="1" xfId="0" applyFont="1" applyBorder="1" applyAlignment="1" applyProtection="1">
      <alignment horizontal="fill"/>
      <protection locked="0"/>
    </xf>
    <xf numFmtId="164" fontId="3" fillId="0" borderId="1" xfId="0" applyNumberFormat="1" applyFont="1" applyBorder="1" applyAlignment="1" applyProtection="1">
      <alignment horizontal="fill"/>
      <protection locked="0"/>
    </xf>
    <xf numFmtId="0" fontId="3" fillId="0" borderId="2" xfId="0" applyFont="1" applyBorder="1" applyAlignment="1" applyProtection="1">
      <alignment horizontal="fill"/>
      <protection locked="0"/>
    </xf>
    <xf numFmtId="164" fontId="3" fillId="0" borderId="2" xfId="0" applyNumberFormat="1" applyFont="1" applyBorder="1" applyAlignment="1" applyProtection="1">
      <alignment horizontal="fill"/>
      <protection locked="0"/>
    </xf>
    <xf numFmtId="0" fontId="3" fillId="0" borderId="0" xfId="1" applyFont="1" applyBorder="1"/>
    <xf numFmtId="0" fontId="3" fillId="0" borderId="0" xfId="0" applyFont="1" applyBorder="1"/>
    <xf numFmtId="165" fontId="3" fillId="0" borderId="0" xfId="0" applyNumberFormat="1" applyFont="1" applyBorder="1" applyAlignment="1">
      <alignment horizontal="right"/>
    </xf>
    <xf numFmtId="164" fontId="3" fillId="0" borderId="0" xfId="0" applyNumberFormat="1" applyFont="1" applyBorder="1" applyAlignment="1">
      <alignment horizontal="right"/>
    </xf>
    <xf numFmtId="0" fontId="7" fillId="0" borderId="0" xfId="0" applyFont="1" applyBorder="1"/>
    <xf numFmtId="0" fontId="7" fillId="0" borderId="0" xfId="0" applyNumberFormat="1" applyFont="1" applyBorder="1"/>
    <xf numFmtId="3" fontId="3" fillId="0" borderId="0" xfId="0" applyNumberFormat="1" applyFont="1" applyBorder="1" applyAlignment="1">
      <alignment horizontal="right"/>
    </xf>
    <xf numFmtId="0" fontId="3" fillId="0" borderId="1" xfId="0" applyFont="1" applyBorder="1"/>
    <xf numFmtId="0" fontId="3" fillId="0" borderId="2" xfId="0" applyFont="1" applyBorder="1"/>
    <xf numFmtId="0" fontId="1" fillId="0" borderId="0" xfId="1" applyFont="1" applyBorder="1" applyAlignment="1"/>
    <xf numFmtId="0" fontId="2" fillId="0" borderId="0" xfId="1" applyFont="1" applyBorder="1" applyAlignment="1">
      <alignment horizontal="left"/>
    </xf>
    <xf numFmtId="3" fontId="2" fillId="0" borderId="0" xfId="1" applyNumberFormat="1" applyFont="1" applyBorder="1" applyAlignment="1">
      <alignment horizontal="left"/>
    </xf>
    <xf numFmtId="3" fontId="3" fillId="0" borderId="0" xfId="0" applyNumberFormat="1" applyFont="1" applyBorder="1"/>
    <xf numFmtId="0" fontId="3" fillId="0" borderId="0" xfId="1" applyFont="1" applyBorder="1" applyAlignment="1">
      <alignment vertical="center"/>
    </xf>
    <xf numFmtId="0" fontId="4" fillId="2" borderId="0" xfId="1" applyFont="1" applyFill="1" applyBorder="1" applyAlignment="1">
      <alignment horizontal="left"/>
    </xf>
    <xf numFmtId="0" fontId="4" fillId="2" borderId="0" xfId="1" applyFont="1" applyFill="1" applyBorder="1" applyAlignment="1">
      <alignment horizontal="right"/>
    </xf>
    <xf numFmtId="0" fontId="5" fillId="2" borderId="0" xfId="1" applyFont="1" applyFill="1" applyBorder="1" applyAlignment="1">
      <alignment horizontal="right"/>
    </xf>
    <xf numFmtId="0" fontId="4" fillId="2" borderId="0" xfId="1" applyFont="1" applyFill="1" applyBorder="1" applyAlignment="1">
      <alignment vertical="center"/>
    </xf>
    <xf numFmtId="0" fontId="5" fillId="2" borderId="0" xfId="1" applyFont="1" applyFill="1" applyBorder="1" applyAlignment="1">
      <alignment horizontal="right" wrapText="1"/>
    </xf>
    <xf numFmtId="0" fontId="3" fillId="0" borderId="0" xfId="1" applyFont="1" applyBorder="1" applyAlignment="1">
      <alignment horizontal="right" wrapText="1"/>
    </xf>
    <xf numFmtId="0" fontId="5" fillId="2" borderId="0" xfId="0" applyFont="1" applyFill="1" applyBorder="1" applyAlignment="1" applyProtection="1">
      <alignment horizontal="left"/>
    </xf>
    <xf numFmtId="3" fontId="5" fillId="2" borderId="0" xfId="0" applyNumberFormat="1" applyFont="1" applyFill="1" applyBorder="1" applyAlignment="1">
      <alignment horizontal="right"/>
    </xf>
    <xf numFmtId="0" fontId="5" fillId="3" borderId="0" xfId="0" applyFont="1" applyFill="1" applyBorder="1" applyAlignment="1" applyProtection="1">
      <alignment horizontal="left"/>
    </xf>
    <xf numFmtId="3" fontId="5" fillId="3" borderId="0" xfId="0" applyNumberFormat="1" applyFont="1" applyFill="1" applyBorder="1" applyAlignment="1">
      <alignment horizontal="right"/>
    </xf>
    <xf numFmtId="0" fontId="3" fillId="0" borderId="0" xfId="0" applyFont="1" applyBorder="1" applyAlignment="1" applyProtection="1">
      <alignment horizontal="left"/>
    </xf>
    <xf numFmtId="3" fontId="2" fillId="0" borderId="0" xfId="0" applyNumberFormat="1" applyFont="1" applyBorder="1" applyAlignment="1">
      <alignment horizontal="right"/>
    </xf>
    <xf numFmtId="3" fontId="3" fillId="0" borderId="0" xfId="0" applyNumberFormat="1" applyFont="1" applyFill="1" applyBorder="1" applyAlignment="1">
      <alignment horizontal="right"/>
    </xf>
    <xf numFmtId="0" fontId="4" fillId="2" borderId="0" xfId="1" applyFont="1" applyFill="1" applyBorder="1" applyAlignment="1">
      <alignment horizontal="right" vertical="center"/>
    </xf>
    <xf numFmtId="0" fontId="3" fillId="0" borderId="0" xfId="1" applyFont="1" applyBorder="1" applyAlignment="1">
      <alignment vertical="center" wrapText="1"/>
    </xf>
    <xf numFmtId="0" fontId="9" fillId="0" borderId="0" xfId="1" applyFont="1" applyBorder="1" applyAlignment="1">
      <alignment horizontal="right"/>
    </xf>
    <xf numFmtId="3" fontId="5" fillId="2" borderId="0" xfId="0" applyNumberFormat="1" applyFont="1" applyFill="1" applyBorder="1" applyAlignment="1">
      <alignment horizontal="right" wrapText="1"/>
    </xf>
    <xf numFmtId="3" fontId="3" fillId="0" borderId="0" xfId="0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vertical="center"/>
    </xf>
    <xf numFmtId="4" fontId="3" fillId="0" borderId="2" xfId="1" applyNumberFormat="1" applyFont="1" applyBorder="1" applyAlignment="1">
      <alignment vertical="center"/>
    </xf>
    <xf numFmtId="0" fontId="3" fillId="0" borderId="0" xfId="0" applyFont="1" applyBorder="1" applyAlignment="1" applyProtection="1">
      <protection locked="0"/>
    </xf>
    <xf numFmtId="0" fontId="3" fillId="0" borderId="0" xfId="0" applyFont="1" applyBorder="1" applyAlignment="1"/>
    <xf numFmtId="0" fontId="8" fillId="0" borderId="0" xfId="0" applyFont="1" applyBorder="1"/>
    <xf numFmtId="0" fontId="1" fillId="0" borderId="0" xfId="0" applyFont="1" applyFill="1" applyBorder="1" applyAlignment="1" applyProtection="1">
      <protection locked="0"/>
    </xf>
    <xf numFmtId="0" fontId="3" fillId="0" borderId="0" xfId="0" applyFont="1" applyBorder="1" applyAlignment="1" applyProtection="1">
      <alignment horizontal="fill"/>
    </xf>
    <xf numFmtId="0" fontId="4" fillId="2" borderId="0" xfId="0" applyFont="1" applyFill="1" applyBorder="1"/>
    <xf numFmtId="3" fontId="5" fillId="2" borderId="0" xfId="0" applyNumberFormat="1" applyFont="1" applyFill="1" applyBorder="1"/>
    <xf numFmtId="1" fontId="5" fillId="2" borderId="0" xfId="0" applyNumberFormat="1" applyFont="1" applyFill="1" applyBorder="1"/>
    <xf numFmtId="0" fontId="5" fillId="3" borderId="0" xfId="0" applyFont="1" applyFill="1" applyBorder="1" applyAlignment="1" applyProtection="1">
      <alignment horizontal="left"/>
      <protection locked="0"/>
    </xf>
    <xf numFmtId="3" fontId="5" fillId="3" borderId="0" xfId="0" applyNumberFormat="1" applyFont="1" applyFill="1" applyBorder="1"/>
    <xf numFmtId="1" fontId="5" fillId="3" borderId="0" xfId="0" applyNumberFormat="1" applyFont="1" applyFill="1" applyBorder="1"/>
    <xf numFmtId="1" fontId="3" fillId="0" borderId="0" xfId="0" applyNumberFormat="1" applyFont="1" applyBorder="1"/>
    <xf numFmtId="0" fontId="3" fillId="0" borderId="1" xfId="0" applyFont="1" applyBorder="1" applyAlignment="1" applyProtection="1">
      <alignment horizontal="fill"/>
    </xf>
    <xf numFmtId="0" fontId="3" fillId="0" borderId="2" xfId="0" applyFont="1" applyBorder="1" applyAlignment="1" applyProtection="1">
      <alignment horizontal="fill"/>
    </xf>
    <xf numFmtId="0" fontId="8" fillId="0" borderId="0" xfId="0" applyFont="1" applyBorder="1" applyAlignment="1"/>
    <xf numFmtId="3" fontId="3" fillId="0" borderId="0" xfId="0" applyNumberFormat="1" applyFont="1" applyBorder="1" applyAlignment="1"/>
    <xf numFmtId="0" fontId="3" fillId="0" borderId="0" xfId="0" applyNumberFormat="1" applyFont="1" applyBorder="1" applyAlignment="1"/>
    <xf numFmtId="0" fontId="7" fillId="0" borderId="0" xfId="0" applyFont="1" applyBorder="1" applyAlignment="1" applyProtection="1">
      <alignment horizontal="left"/>
      <protection locked="0"/>
    </xf>
    <xf numFmtId="0" fontId="1" fillId="0" borderId="0" xfId="0" applyFont="1" applyFill="1" applyBorder="1" applyAlignment="1"/>
    <xf numFmtId="1" fontId="5" fillId="2" borderId="0" xfId="0" applyNumberFormat="1" applyFont="1" applyFill="1" applyBorder="1" applyAlignment="1">
      <alignment horizontal="right"/>
    </xf>
    <xf numFmtId="3" fontId="3" fillId="3" borderId="0" xfId="0" applyNumberFormat="1" applyFont="1" applyFill="1" applyBorder="1" applyAlignment="1">
      <alignment horizontal="right"/>
    </xf>
    <xf numFmtId="0" fontId="3" fillId="3" borderId="1" xfId="0" applyFont="1" applyFill="1" applyBorder="1" applyAlignment="1" applyProtection="1">
      <alignment horizontal="fill"/>
    </xf>
    <xf numFmtId="3" fontId="2" fillId="3" borderId="0" xfId="0" applyNumberFormat="1" applyFont="1" applyFill="1" applyBorder="1" applyAlignment="1">
      <alignment horizontal="right"/>
    </xf>
    <xf numFmtId="1" fontId="3" fillId="0" borderId="0" xfId="0" applyNumberFormat="1" applyFont="1" applyBorder="1" applyAlignment="1">
      <alignment horizontal="right"/>
    </xf>
    <xf numFmtId="165" fontId="3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 applyProtection="1">
      <alignment horizontal="left"/>
      <protection locked="0"/>
    </xf>
    <xf numFmtId="165" fontId="3" fillId="0" borderId="0" xfId="0" applyNumberFormat="1" applyFont="1" applyFill="1" applyBorder="1"/>
    <xf numFmtId="165" fontId="5" fillId="2" borderId="0" xfId="0" applyNumberFormat="1" applyFont="1" applyFill="1" applyBorder="1"/>
    <xf numFmtId="0" fontId="5" fillId="0" borderId="0" xfId="0" applyFont="1" applyFill="1" applyBorder="1" applyAlignment="1" applyProtection="1">
      <alignment horizontal="left"/>
      <protection locked="0"/>
    </xf>
    <xf numFmtId="165" fontId="5" fillId="0" borderId="0" xfId="0" applyNumberFormat="1" applyFont="1" applyFill="1" applyBorder="1"/>
    <xf numFmtId="165" fontId="5" fillId="0" borderId="0" xfId="0" applyNumberFormat="1" applyFont="1" applyFill="1" applyBorder="1" applyAlignment="1">
      <alignment horizontal="right"/>
    </xf>
    <xf numFmtId="0" fontId="1" fillId="0" borderId="0" xfId="1" applyFont="1" applyFill="1" applyBorder="1" applyAlignment="1"/>
    <xf numFmtId="0" fontId="7" fillId="0" borderId="0" xfId="1" applyFont="1" applyBorder="1" applyAlignment="1">
      <alignment horizontal="center"/>
    </xf>
    <xf numFmtId="0" fontId="4" fillId="2" borderId="0" xfId="1" applyFont="1" applyFill="1" applyBorder="1" applyAlignment="1">
      <alignment horizontal="center"/>
    </xf>
    <xf numFmtId="0" fontId="3" fillId="0" borderId="0" xfId="1" applyFont="1" applyBorder="1" applyAlignment="1">
      <alignment horizontal="center"/>
    </xf>
    <xf numFmtId="0" fontId="5" fillId="2" borderId="0" xfId="1" applyFont="1" applyFill="1" applyBorder="1" applyAlignment="1">
      <alignment horizontal="center"/>
    </xf>
    <xf numFmtId="3" fontId="5" fillId="2" borderId="0" xfId="1" applyNumberFormat="1" applyFont="1" applyFill="1" applyBorder="1" applyAlignment="1">
      <alignment horizontal="right"/>
    </xf>
    <xf numFmtId="3" fontId="3" fillId="0" borderId="0" xfId="1" applyNumberFormat="1" applyFont="1" applyBorder="1" applyAlignment="1">
      <alignment horizontal="right"/>
    </xf>
    <xf numFmtId="0" fontId="3" fillId="0" borderId="0" xfId="1" applyFont="1" applyFill="1" applyBorder="1" applyAlignment="1">
      <alignment horizontal="center"/>
    </xf>
    <xf numFmtId="3" fontId="10" fillId="0" borderId="0" xfId="0" applyNumberFormat="1" applyFont="1" applyBorder="1" applyAlignment="1">
      <alignment horizontal="right"/>
    </xf>
    <xf numFmtId="165" fontId="3" fillId="0" borderId="0" xfId="1" applyNumberFormat="1" applyFont="1" applyBorder="1" applyAlignment="1">
      <alignment horizontal="right"/>
    </xf>
    <xf numFmtId="0" fontId="5" fillId="2" borderId="0" xfId="1" applyFont="1" applyFill="1" applyBorder="1" applyAlignment="1">
      <alignment horizontal="left"/>
    </xf>
    <xf numFmtId="0" fontId="5" fillId="2" borderId="0" xfId="1" applyFont="1" applyFill="1" applyBorder="1" applyAlignment="1"/>
    <xf numFmtId="0" fontId="3" fillId="0" borderId="1" xfId="1" applyFont="1" applyBorder="1" applyAlignment="1">
      <alignment horizontal="right"/>
    </xf>
    <xf numFmtId="0" fontId="3" fillId="0" borderId="2" xfId="1" applyFont="1" applyBorder="1" applyAlignment="1">
      <alignment horizontal="right"/>
    </xf>
    <xf numFmtId="166" fontId="3" fillId="0" borderId="0" xfId="2" applyNumberFormat="1" applyFont="1" applyBorder="1" applyAlignment="1" applyProtection="1">
      <alignment horizontal="left"/>
    </xf>
    <xf numFmtId="0" fontId="3" fillId="0" borderId="1" xfId="0" applyFont="1" applyBorder="1" applyAlignment="1" applyProtection="1">
      <alignment horizontal="left"/>
      <protection locked="0"/>
    </xf>
    <xf numFmtId="165" fontId="3" fillId="0" borderId="1" xfId="0" applyNumberFormat="1" applyFont="1" applyBorder="1" applyAlignment="1">
      <alignment horizontal="right"/>
    </xf>
    <xf numFmtId="49" fontId="8" fillId="3" borderId="0" xfId="2" applyNumberFormat="1" applyFont="1" applyFill="1" applyBorder="1" applyAlignment="1" applyProtection="1">
      <alignment horizontal="left"/>
    </xf>
    <xf numFmtId="167" fontId="7" fillId="0" borderId="0" xfId="2" applyNumberFormat="1" applyFont="1" applyBorder="1" applyAlignment="1" applyProtection="1">
      <alignment horizontal="right"/>
    </xf>
    <xf numFmtId="167" fontId="7" fillId="0" borderId="0" xfId="2" applyNumberFormat="1" applyFont="1" applyBorder="1" applyAlignment="1" applyProtection="1">
      <alignment horizontal="right"/>
      <protection locked="0"/>
    </xf>
    <xf numFmtId="164" fontId="5" fillId="2" borderId="0" xfId="1" applyNumberFormat="1" applyFont="1" applyFill="1" applyBorder="1" applyAlignment="1">
      <alignment horizontal="right"/>
    </xf>
    <xf numFmtId="0" fontId="6" fillId="0" borderId="0" xfId="0" applyFont="1" applyBorder="1"/>
    <xf numFmtId="0" fontId="5" fillId="2" borderId="0" xfId="0" applyFont="1" applyFill="1" applyBorder="1"/>
    <xf numFmtId="0" fontId="7" fillId="0" borderId="0" xfId="0" applyFont="1" applyBorder="1" applyAlignment="1">
      <alignment vertical="center"/>
    </xf>
    <xf numFmtId="0" fontId="3" fillId="0" borderId="0" xfId="0" applyFont="1" applyBorder="1" applyAlignment="1">
      <alignment horizontal="right"/>
    </xf>
    <xf numFmtId="0" fontId="3" fillId="0" borderId="1" xfId="0" applyFont="1" applyBorder="1" applyAlignment="1"/>
    <xf numFmtId="0" fontId="3" fillId="0" borderId="1" xfId="0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3" fontId="4" fillId="2" borderId="0" xfId="0" applyNumberFormat="1" applyFont="1" applyFill="1" applyBorder="1" applyAlignment="1">
      <alignment horizontal="right"/>
    </xf>
    <xf numFmtId="0" fontId="3" fillId="3" borderId="0" xfId="0" applyFont="1" applyFill="1" applyBorder="1" applyAlignment="1">
      <alignment horizontal="left"/>
    </xf>
    <xf numFmtId="0" fontId="5" fillId="3" borderId="0" xfId="0" applyFont="1" applyFill="1" applyBorder="1" applyAlignment="1">
      <alignment horizontal="right"/>
    </xf>
    <xf numFmtId="165" fontId="3" fillId="3" borderId="0" xfId="0" applyNumberFormat="1" applyFont="1" applyFill="1" applyBorder="1" applyAlignment="1">
      <alignment horizontal="right"/>
    </xf>
    <xf numFmtId="1" fontId="0" fillId="0" borderId="0" xfId="0" applyNumberFormat="1"/>
    <xf numFmtId="165" fontId="5" fillId="3" borderId="0" xfId="0" applyNumberFormat="1" applyFont="1" applyFill="1" applyBorder="1" applyAlignment="1">
      <alignment horizontal="right"/>
    </xf>
    <xf numFmtId="0" fontId="3" fillId="0" borderId="0" xfId="0" applyNumberFormat="1" applyFont="1" applyBorder="1" applyAlignment="1" applyProtection="1">
      <alignment horizontal="center"/>
      <protection locked="0"/>
    </xf>
    <xf numFmtId="3" fontId="3" fillId="0" borderId="0" xfId="0" applyNumberFormat="1" applyFont="1" applyBorder="1" applyAlignment="1">
      <alignment horizontal="center"/>
    </xf>
    <xf numFmtId="0" fontId="4" fillId="2" borderId="0" xfId="0" applyNumberFormat="1" applyFont="1" applyFill="1" applyBorder="1" applyAlignment="1" applyProtection="1">
      <alignment horizontal="right"/>
      <protection locked="0"/>
    </xf>
    <xf numFmtId="1" fontId="3" fillId="0" borderId="0" xfId="0" quotePrefix="1" applyNumberFormat="1" applyFont="1" applyBorder="1" applyAlignment="1">
      <alignment horizontal="left"/>
    </xf>
    <xf numFmtId="1" fontId="5" fillId="2" borderId="0" xfId="0" quotePrefix="1" applyNumberFormat="1" applyFont="1" applyFill="1" applyBorder="1" applyAlignment="1">
      <alignment horizontal="left"/>
    </xf>
    <xf numFmtId="3" fontId="3" fillId="0" borderId="0" xfId="0" applyNumberFormat="1" applyFont="1" applyBorder="1" applyAlignment="1" applyProtection="1">
      <alignment horizontal="left"/>
    </xf>
    <xf numFmtId="0" fontId="13" fillId="0" borderId="0" xfId="0" applyFont="1" applyBorder="1" applyAlignment="1" applyProtection="1">
      <alignment horizontal="left" vertical="center"/>
      <protection locked="0"/>
    </xf>
    <xf numFmtId="3" fontId="6" fillId="0" borderId="0" xfId="0" applyNumberFormat="1" applyFont="1" applyBorder="1" applyAlignment="1">
      <alignment vertical="center"/>
    </xf>
    <xf numFmtId="0" fontId="4" fillId="2" borderId="0" xfId="0" applyNumberFormat="1" applyFont="1" applyFill="1" applyBorder="1" applyAlignment="1">
      <alignment horizontal="center"/>
    </xf>
    <xf numFmtId="0" fontId="4" fillId="2" borderId="0" xfId="0" applyNumberFormat="1" applyFont="1" applyFill="1" applyBorder="1" applyAlignment="1" applyProtection="1">
      <alignment horizontal="center"/>
      <protection locked="0"/>
    </xf>
    <xf numFmtId="3" fontId="3" fillId="0" borderId="0" xfId="0" applyNumberFormat="1" applyFont="1" applyFill="1" applyBorder="1"/>
    <xf numFmtId="0" fontId="5" fillId="2" borderId="0" xfId="0" applyNumberFormat="1" applyFont="1" applyFill="1" applyBorder="1"/>
    <xf numFmtId="3" fontId="3" fillId="2" borderId="0" xfId="0" applyNumberFormat="1" applyFont="1" applyFill="1" applyBorder="1"/>
    <xf numFmtId="0" fontId="5" fillId="3" borderId="1" xfId="0" applyFont="1" applyFill="1" applyBorder="1" applyAlignment="1">
      <alignment horizontal="left"/>
    </xf>
    <xf numFmtId="0" fontId="5" fillId="3" borderId="1" xfId="0" applyNumberFormat="1" applyFont="1" applyFill="1" applyBorder="1"/>
    <xf numFmtId="3" fontId="3" fillId="3" borderId="1" xfId="0" applyNumberFormat="1" applyFont="1" applyFill="1" applyBorder="1"/>
    <xf numFmtId="0" fontId="5" fillId="3" borderId="2" xfId="0" applyFont="1" applyFill="1" applyBorder="1" applyAlignment="1">
      <alignment horizontal="left"/>
    </xf>
    <xf numFmtId="0" fontId="5" fillId="3" borderId="2" xfId="0" applyNumberFormat="1" applyFont="1" applyFill="1" applyBorder="1"/>
    <xf numFmtId="3" fontId="3" fillId="3" borderId="2" xfId="0" applyNumberFormat="1" applyFont="1" applyFill="1" applyBorder="1"/>
    <xf numFmtId="0" fontId="4" fillId="2" borderId="0" xfId="0" applyNumberFormat="1" applyFont="1" applyFill="1" applyBorder="1" applyAlignment="1">
      <alignment horizontal="right"/>
    </xf>
    <xf numFmtId="0" fontId="1" fillId="0" borderId="0" xfId="0" applyNumberFormat="1" applyFont="1" applyBorder="1" applyAlignment="1" applyProtection="1">
      <protection locked="0"/>
    </xf>
    <xf numFmtId="0" fontId="2" fillId="0" borderId="0" xfId="0" applyNumberFormat="1" applyFont="1" applyBorder="1" applyAlignment="1" applyProtection="1">
      <alignment horizontal="left"/>
      <protection locked="0"/>
    </xf>
    <xf numFmtId="0" fontId="3" fillId="0" borderId="2" xfId="0" applyFont="1" applyBorder="1" applyAlignment="1" applyProtection="1">
      <alignment horizontal="left"/>
      <protection locked="0"/>
    </xf>
    <xf numFmtId="0" fontId="7" fillId="0" borderId="0" xfId="0" applyFont="1" applyBorder="1" applyAlignment="1" applyProtection="1">
      <protection locked="0"/>
    </xf>
    <xf numFmtId="0" fontId="7" fillId="0" borderId="0" xfId="0" applyFont="1" applyBorder="1" applyAlignment="1">
      <alignment horizontal="left"/>
    </xf>
    <xf numFmtId="0" fontId="4" fillId="2" borderId="0" xfId="0" applyNumberFormat="1" applyFont="1" applyFill="1" applyBorder="1" applyAlignment="1"/>
    <xf numFmtId="3" fontId="5" fillId="2" borderId="0" xfId="0" applyNumberFormat="1" applyFont="1" applyFill="1" applyBorder="1" applyAlignment="1"/>
    <xf numFmtId="3" fontId="5" fillId="3" borderId="0" xfId="0" applyNumberFormat="1" applyFont="1" applyFill="1" applyBorder="1" applyAlignment="1"/>
    <xf numFmtId="0" fontId="5" fillId="2" borderId="0" xfId="1" applyFont="1" applyFill="1" applyBorder="1" applyAlignment="1">
      <alignment horizontal="right" vertical="center"/>
    </xf>
    <xf numFmtId="0" fontId="5" fillId="2" borderId="0" xfId="1" applyFont="1" applyFill="1" applyBorder="1" applyAlignment="1">
      <alignment vertical="center"/>
    </xf>
    <xf numFmtId="1" fontId="5" fillId="2" borderId="0" xfId="1" applyNumberFormat="1" applyFont="1" applyFill="1" applyBorder="1" applyAlignment="1"/>
    <xf numFmtId="0" fontId="5" fillId="2" borderId="0" xfId="0" applyNumberFormat="1" applyFont="1" applyFill="1" applyBorder="1" applyAlignment="1" applyProtection="1">
      <alignment horizontal="right"/>
      <protection locked="0"/>
    </xf>
    <xf numFmtId="0" fontId="5" fillId="2" borderId="0" xfId="0" applyNumberFormat="1" applyFont="1" applyFill="1" applyBorder="1" applyAlignment="1" applyProtection="1">
      <alignment horizontal="center"/>
      <protection locked="0"/>
    </xf>
    <xf numFmtId="0" fontId="5" fillId="2" borderId="0" xfId="0" applyNumberFormat="1" applyFont="1" applyFill="1" applyBorder="1" applyAlignment="1" applyProtection="1">
      <alignment horizontal="right" wrapText="1"/>
      <protection locked="0"/>
    </xf>
    <xf numFmtId="0" fontId="5" fillId="2" borderId="0" xfId="0" applyFont="1" applyFill="1" applyBorder="1" applyAlignment="1" applyProtection="1">
      <protection locked="0"/>
    </xf>
    <xf numFmtId="0" fontId="5" fillId="2" borderId="0" xfId="0" applyNumberFormat="1" applyFont="1" applyFill="1" applyBorder="1" applyAlignment="1"/>
    <xf numFmtId="0" fontId="3" fillId="0" borderId="0" xfId="0" applyNumberFormat="1" applyFont="1" applyBorder="1" applyAlignment="1">
      <alignment horizontal="right"/>
    </xf>
    <xf numFmtId="0" fontId="5" fillId="2" borderId="0" xfId="0" applyNumberFormat="1" applyFont="1" applyFill="1" applyBorder="1" applyAlignment="1">
      <alignment horizontal="right"/>
    </xf>
    <xf numFmtId="0" fontId="0" fillId="0" borderId="0" xfId="0" applyAlignment="1"/>
    <xf numFmtId="165" fontId="5" fillId="2" borderId="0" xfId="1" applyNumberFormat="1" applyFont="1" applyFill="1" applyBorder="1" applyAlignment="1">
      <alignment horizontal="right"/>
    </xf>
    <xf numFmtId="0" fontId="5" fillId="2" borderId="0" xfId="1" applyFont="1" applyFill="1" applyBorder="1" applyAlignment="1">
      <alignment horizontal="center" wrapText="1"/>
    </xf>
    <xf numFmtId="3" fontId="3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right"/>
    </xf>
    <xf numFmtId="0" fontId="5" fillId="2" borderId="0" xfId="0" applyNumberFormat="1" applyFont="1" applyFill="1" applyBorder="1" applyAlignment="1">
      <alignment horizontal="right"/>
    </xf>
    <xf numFmtId="0" fontId="7" fillId="0" borderId="0" xfId="0" applyFont="1" applyBorder="1" applyAlignment="1"/>
    <xf numFmtId="0" fontId="7" fillId="0" borderId="0" xfId="0" applyFont="1" applyFill="1" applyBorder="1" applyAlignment="1"/>
    <xf numFmtId="0" fontId="7" fillId="0" borderId="0" xfId="0" applyNumberFormat="1" applyFont="1" applyBorder="1" applyAlignment="1"/>
    <xf numFmtId="164" fontId="7" fillId="0" borderId="0" xfId="0" applyNumberFormat="1" applyFont="1" applyBorder="1" applyAlignment="1"/>
    <xf numFmtId="1" fontId="5" fillId="2" borderId="0" xfId="0" applyNumberFormat="1" applyFont="1" applyFill="1" applyBorder="1" applyAlignment="1"/>
    <xf numFmtId="3" fontId="3" fillId="0" borderId="1" xfId="0" applyNumberFormat="1" applyFont="1" applyBorder="1" applyAlignment="1"/>
    <xf numFmtId="164" fontId="3" fillId="0" borderId="1" xfId="0" applyNumberFormat="1" applyFont="1" applyBorder="1" applyAlignment="1"/>
    <xf numFmtId="0" fontId="7" fillId="0" borderId="0" xfId="1" applyFont="1" applyBorder="1" applyAlignment="1"/>
    <xf numFmtId="0" fontId="3" fillId="0" borderId="0" xfId="1" applyFont="1" applyBorder="1" applyAlignment="1"/>
    <xf numFmtId="0" fontId="4" fillId="2" borderId="0" xfId="1" applyFont="1" applyFill="1" applyBorder="1" applyAlignment="1"/>
    <xf numFmtId="4" fontId="3" fillId="0" borderId="0" xfId="1" applyNumberFormat="1" applyFont="1" applyBorder="1" applyAlignment="1"/>
    <xf numFmtId="1" fontId="3" fillId="0" borderId="1" xfId="1" applyNumberFormat="1" applyFont="1" applyBorder="1" applyAlignment="1">
      <alignment horizontal="right"/>
    </xf>
    <xf numFmtId="0" fontId="6" fillId="0" borderId="0" xfId="0" applyFont="1" applyBorder="1" applyAlignment="1"/>
    <xf numFmtId="167" fontId="7" fillId="0" borderId="0" xfId="2" applyNumberFormat="1" applyFont="1" applyBorder="1" applyAlignment="1" applyProtection="1"/>
    <xf numFmtId="0" fontId="5" fillId="2" borderId="0" xfId="0" applyFont="1" applyFill="1" applyBorder="1" applyAlignment="1"/>
    <xf numFmtId="0" fontId="5" fillId="3" borderId="0" xfId="0" applyFont="1" applyFill="1" applyBorder="1" applyAlignment="1"/>
    <xf numFmtId="0" fontId="7" fillId="0" borderId="2" xfId="0" applyFont="1" applyBorder="1" applyAlignment="1"/>
    <xf numFmtId="165" fontId="5" fillId="2" borderId="0" xfId="0" applyNumberFormat="1" applyFont="1" applyFill="1" applyBorder="1" applyAlignment="1"/>
    <xf numFmtId="165" fontId="3" fillId="0" borderId="0" xfId="0" applyNumberFormat="1" applyFont="1" applyBorder="1" applyAlignment="1"/>
    <xf numFmtId="0" fontId="7" fillId="0" borderId="1" xfId="0" applyFont="1" applyBorder="1" applyAlignment="1"/>
    <xf numFmtId="0" fontId="4" fillId="2" borderId="0" xfId="0" applyFont="1" applyFill="1" applyBorder="1" applyAlignment="1"/>
    <xf numFmtId="1" fontId="3" fillId="0" borderId="0" xfId="0" applyNumberFormat="1" applyFont="1" applyBorder="1" applyAlignment="1"/>
    <xf numFmtId="0" fontId="6" fillId="0" borderId="2" xfId="0" applyFont="1" applyBorder="1" applyAlignment="1"/>
    <xf numFmtId="0" fontId="12" fillId="2" borderId="0" xfId="0" applyFont="1" applyFill="1" applyBorder="1" applyAlignment="1"/>
    <xf numFmtId="0" fontId="1" fillId="2" borderId="0" xfId="0" applyFont="1" applyFill="1" applyBorder="1" applyAlignment="1"/>
    <xf numFmtId="3" fontId="15" fillId="0" borderId="0" xfId="0" applyNumberFormat="1" applyFont="1" applyAlignment="1"/>
    <xf numFmtId="0" fontId="12" fillId="0" borderId="0" xfId="1" applyFont="1" applyBorder="1" applyAlignment="1"/>
    <xf numFmtId="0" fontId="2" fillId="0" borderId="0" xfId="1" applyFont="1" applyBorder="1" applyAlignment="1"/>
    <xf numFmtId="0" fontId="2" fillId="0" borderId="1" xfId="1" applyFont="1" applyBorder="1" applyAlignment="1">
      <alignment horizontal="right"/>
    </xf>
    <xf numFmtId="0" fontId="2" fillId="0" borderId="2" xfId="1" applyFont="1" applyBorder="1" applyAlignment="1">
      <alignment horizontal="right"/>
    </xf>
    <xf numFmtId="0" fontId="14" fillId="0" borderId="0" xfId="0" applyFont="1"/>
    <xf numFmtId="0" fontId="5" fillId="2" borderId="0" xfId="0" applyNumberFormat="1" applyFont="1" applyFill="1" applyBorder="1" applyAlignment="1">
      <alignment horizontal="right"/>
    </xf>
    <xf numFmtId="0" fontId="3" fillId="0" borderId="0" xfId="1" applyFont="1" applyBorder="1" applyAlignment="1">
      <alignment horizontal="left"/>
    </xf>
    <xf numFmtId="0" fontId="3" fillId="0" borderId="0" xfId="1" applyFont="1" applyFill="1" applyBorder="1" applyAlignment="1">
      <alignment horizontal="left"/>
    </xf>
    <xf numFmtId="0" fontId="1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NumberFormat="1" applyFont="1" applyBorder="1" applyAlignment="1">
      <alignment horizontal="right"/>
    </xf>
    <xf numFmtId="0" fontId="3" fillId="0" borderId="0" xfId="0" applyFont="1" applyBorder="1" applyAlignment="1" applyProtection="1">
      <alignment horizontal="right"/>
      <protection locked="0"/>
    </xf>
    <xf numFmtId="164" fontId="3" fillId="0" borderId="0" xfId="0" applyNumberFormat="1" applyFont="1" applyBorder="1" applyAlignment="1" applyProtection="1">
      <alignment horizontal="right"/>
      <protection locked="0"/>
    </xf>
    <xf numFmtId="0" fontId="0" fillId="2" borderId="0" xfId="0" applyFill="1" applyAlignment="1"/>
    <xf numFmtId="0" fontId="0" fillId="2" borderId="0" xfId="0" applyFill="1"/>
    <xf numFmtId="0" fontId="5" fillId="2" borderId="0" xfId="0" applyFont="1" applyFill="1" applyAlignment="1">
      <alignment horizontal="center"/>
    </xf>
    <xf numFmtId="0" fontId="15" fillId="0" borderId="0" xfId="0" applyFont="1" applyAlignment="1"/>
    <xf numFmtId="0" fontId="15" fillId="0" borderId="0" xfId="0" applyFont="1"/>
    <xf numFmtId="0" fontId="15" fillId="3" borderId="0" xfId="0" applyFont="1" applyFill="1" applyAlignment="1"/>
    <xf numFmtId="0" fontId="16" fillId="0" borderId="0" xfId="0" applyFont="1" applyAlignment="1"/>
    <xf numFmtId="0" fontId="17" fillId="0" borderId="0" xfId="0" applyFont="1" applyAlignment="1"/>
    <xf numFmtId="0" fontId="17" fillId="0" borderId="0" xfId="0" applyFont="1"/>
    <xf numFmtId="0" fontId="4" fillId="2" borderId="0" xfId="0" applyFont="1" applyFill="1" applyAlignment="1"/>
    <xf numFmtId="0" fontId="5" fillId="2" borderId="0" xfId="0" applyFont="1" applyFill="1" applyAlignment="1"/>
    <xf numFmtId="0" fontId="15" fillId="2" borderId="0" xfId="0" applyFont="1" applyFill="1"/>
    <xf numFmtId="0" fontId="2" fillId="0" borderId="0" xfId="0" applyFont="1" applyBorder="1" applyAlignment="1" applyProtection="1">
      <protection locked="0"/>
    </xf>
    <xf numFmtId="3" fontId="0" fillId="0" borderId="0" xfId="0" applyNumberFormat="1"/>
    <xf numFmtId="164" fontId="15" fillId="0" borderId="0" xfId="0" applyNumberFormat="1" applyFont="1" applyAlignment="1"/>
    <xf numFmtId="164" fontId="15" fillId="0" borderId="0" xfId="0" applyNumberFormat="1" applyFont="1" applyAlignment="1">
      <alignment horizontal="right"/>
    </xf>
    <xf numFmtId="165" fontId="15" fillId="0" borderId="0" xfId="0" applyNumberFormat="1" applyFont="1" applyAlignment="1"/>
    <xf numFmtId="0" fontId="5" fillId="2" borderId="0" xfId="0" applyFont="1" applyFill="1" applyBorder="1" applyAlignment="1">
      <alignment horizontal="right"/>
    </xf>
    <xf numFmtId="164" fontId="3" fillId="3" borderId="0" xfId="0" applyNumberFormat="1" applyFont="1" applyFill="1" applyBorder="1"/>
    <xf numFmtId="165" fontId="3" fillId="3" borderId="0" xfId="0" applyNumberFormat="1" applyFont="1" applyFill="1" applyBorder="1"/>
    <xf numFmtId="164" fontId="3" fillId="3" borderId="0" xfId="0" applyNumberFormat="1" applyFont="1" applyFill="1" applyBorder="1" applyAlignment="1">
      <alignment horizontal="right"/>
    </xf>
    <xf numFmtId="0" fontId="3" fillId="0" borderId="0" xfId="1" applyFont="1" applyBorder="1" applyAlignment="1">
      <alignment horizontal="right"/>
    </xf>
    <xf numFmtId="0" fontId="8" fillId="0" borderId="0" xfId="0" applyFont="1" applyBorder="1" applyAlignment="1">
      <alignment horizontal="left"/>
    </xf>
    <xf numFmtId="0" fontId="0" fillId="0" borderId="0" xfId="0" applyFont="1" applyAlignment="1"/>
    <xf numFmtId="0" fontId="0" fillId="0" borderId="0" xfId="0" applyFont="1"/>
    <xf numFmtId="0" fontId="3" fillId="2" borderId="0" xfId="0" applyFont="1" applyFill="1" applyBorder="1" applyAlignment="1"/>
    <xf numFmtId="0" fontId="3" fillId="2" borderId="0" xfId="0" applyFont="1" applyFill="1" applyBorder="1" applyAlignment="1">
      <alignment horizontal="right"/>
    </xf>
    <xf numFmtId="164" fontId="3" fillId="2" borderId="0" xfId="0" applyNumberFormat="1" applyFont="1" applyFill="1" applyBorder="1" applyAlignment="1">
      <alignment horizontal="right"/>
    </xf>
    <xf numFmtId="0" fontId="2" fillId="2" borderId="0" xfId="0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3" fontId="5" fillId="2" borderId="0" xfId="0" applyNumberFormat="1" applyFont="1" applyFill="1" applyBorder="1" applyAlignment="1">
      <alignment horizontal="left"/>
    </xf>
    <xf numFmtId="0" fontId="5" fillId="2" borderId="3" xfId="0" applyNumberFormat="1" applyFont="1" applyFill="1" applyBorder="1" applyAlignment="1">
      <alignment horizontal="center"/>
    </xf>
    <xf numFmtId="0" fontId="5" fillId="2" borderId="3" xfId="0" applyNumberFormat="1" applyFont="1" applyFill="1" applyBorder="1" applyAlignment="1" applyProtection="1">
      <alignment horizontal="center"/>
      <protection locked="0"/>
    </xf>
    <xf numFmtId="0" fontId="3" fillId="0" borderId="0" xfId="1" applyFont="1" applyBorder="1" applyAlignment="1">
      <alignment horizontal="right"/>
    </xf>
    <xf numFmtId="0" fontId="7" fillId="0" borderId="0" xfId="0" applyFont="1" applyBorder="1" applyAlignment="1">
      <alignment horizontal="center" vertical="center"/>
    </xf>
    <xf numFmtId="165" fontId="5" fillId="2" borderId="0" xfId="0" applyNumberFormat="1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3" fillId="0" borderId="0" xfId="0" applyFont="1" applyBorder="1" applyAlignment="1" applyProtection="1">
      <alignment horizontal="right"/>
      <protection locked="0"/>
    </xf>
    <xf numFmtId="0" fontId="3" fillId="0" borderId="0" xfId="0" applyNumberFormat="1" applyFont="1" applyBorder="1" applyAlignment="1">
      <alignment horizontal="right"/>
    </xf>
    <xf numFmtId="0" fontId="5" fillId="2" borderId="0" xfId="0" applyNumberFormat="1" applyFont="1" applyFill="1" applyBorder="1" applyAlignment="1">
      <alignment horizontal="right"/>
    </xf>
    <xf numFmtId="0" fontId="5" fillId="2" borderId="0" xfId="0" applyFont="1" applyFill="1" applyBorder="1" applyAlignment="1">
      <alignment horizontal="right"/>
    </xf>
    <xf numFmtId="0" fontId="1" fillId="0" borderId="0" xfId="0" applyFont="1" applyBorder="1" applyAlignment="1">
      <alignment horizontal="left"/>
    </xf>
  </cellXfs>
  <cellStyles count="3">
    <cellStyle name="Normal" xfId="0" builtinId="0"/>
    <cellStyle name="Normal_CAPITULO SALUD ANUARIO POR MUNICIPIOS" xfId="1"/>
    <cellStyle name="Normal_SA-17" xfId="2"/>
  </cellStyles>
  <dxfs count="0"/>
  <tableStyles count="0" defaultTableStyle="TableStyleMedium9" defaultPivotStyle="PivotStyleLight16"/>
  <colors>
    <mruColors>
      <color rgb="FF3366CC"/>
      <color rgb="FF6695C4"/>
      <color rgb="FF4C7FBC"/>
      <color rgb="FF4F81BD"/>
      <color rgb="FF82A5D0"/>
      <color rgb="FF4478B6"/>
      <color rgb="FF739BCB"/>
      <color rgb="FF538ED5"/>
      <color rgb="FF00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 sz="1000" b="1" i="0" u="none" strike="noStrike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UM:Por 1 000 nacidos vivos</a:t>
            </a:r>
            <a:r>
              <a:rPr lang="es-ES" sz="1000" b="1" i="0" u="none" strike="noStrike" baseline="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endParaRPr lang="es-ES" sz="1000" b="1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13047900262467194"/>
          <c:y val="3.703703703703703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'Salud 17.17-17.18'!$I$43:$N$43</c:f>
              <c:numCache>
                <c:formatCode>General</c:formatCode>
                <c:ptCount val="6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</c:numCache>
            </c:numRef>
          </c:cat>
          <c:val>
            <c:numRef>
              <c:f>'Salud 17.17-17.18'!$I$45:$N$45</c:f>
              <c:numCache>
                <c:formatCode>#,##0.0</c:formatCode>
                <c:ptCount val="6"/>
                <c:pt idx="0">
                  <c:v>2.7</c:v>
                </c:pt>
                <c:pt idx="1">
                  <c:v>4.4000000000000004</c:v>
                </c:pt>
                <c:pt idx="2">
                  <c:v>6.8</c:v>
                </c:pt>
                <c:pt idx="3">
                  <c:v>7.4</c:v>
                </c:pt>
                <c:pt idx="4">
                  <c:v>6.6</c:v>
                </c:pt>
                <c:pt idx="5">
                  <c:v>7.3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3165816"/>
        <c:axId val="203166200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numRef>
                    <c:extLst>
                      <c:ext uri="{02D57815-91ED-43cb-92C2-25804820EDAC}">
                        <c15:formulaRef>
                          <c15:sqref>'Salud 17.17-17.18'!$I$43:$N$43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2018</c:v>
                      </c:pt>
                      <c:pt idx="1">
                        <c:v>2019</c:v>
                      </c:pt>
                      <c:pt idx="2">
                        <c:v>2020</c:v>
                      </c:pt>
                      <c:pt idx="3">
                        <c:v>2021</c:v>
                      </c:pt>
                      <c:pt idx="4">
                        <c:v>2022</c:v>
                      </c:pt>
                      <c:pt idx="5">
                        <c:v>2023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'Salud 17.17-17.18'!$I$44:$N$44</c15:sqref>
                        </c15:formulaRef>
                      </c:ext>
                    </c:extLst>
                    <c:numCache>
                      <c:formatCode>General</c:formatCode>
                      <c:ptCount val="6"/>
                    </c:numCache>
                  </c:numRef>
                </c:val>
              </c15:ser>
            </c15:filteredBarSeries>
          </c:ext>
        </c:extLst>
      </c:barChart>
      <c:catAx>
        <c:axId val="2031658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203166200"/>
        <c:crosses val="autoZero"/>
        <c:auto val="1"/>
        <c:lblAlgn val="ctr"/>
        <c:lblOffset val="100"/>
        <c:noMultiLvlLbl val="0"/>
      </c:catAx>
      <c:valAx>
        <c:axId val="203166200"/>
        <c:scaling>
          <c:orientation val="minMax"/>
        </c:scaling>
        <c:delete val="0"/>
        <c:axPos val="l"/>
        <c:numFmt formatCode="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2031658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 sz="1000" b="1" i="0" u="none" strike="noStrike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UM: Por 100 nacidos vivos</a:t>
            </a:r>
            <a:r>
              <a:rPr lang="es-ES" sz="1000" b="1" i="0" u="none" strike="noStrike" baseline="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endParaRPr lang="es-ES" sz="1000" b="1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10208245981830887"/>
          <c:y val="5.909508900034491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6.7784985996247327E-2"/>
          <c:y val="0.26962134356407369"/>
          <c:w val="0.90146728514281627"/>
          <c:h val="0.60494933003269424"/>
        </c:manualLayout>
      </c:layout>
      <c:lineChart>
        <c:grouping val="standard"/>
        <c:varyColors val="0"/>
        <c:ser>
          <c:idx val="1"/>
          <c:order val="1"/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0"/>
                  <c:y val="-6.648197512538810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0"/>
                  <c:y val="-7.386886125043114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-5.1245622774420094E-17"/>
                  <c:y val="-6.648197512538803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"/>
                  <c:y val="-6.648197512538803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2.7952480782669358E-2"/>
                  <c:y val="-8.125574737547425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rgbClr val="00B050"/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'Salud 17.21-17.24'!$J$48:$O$48</c:f>
              <c:numCache>
                <c:formatCode>General</c:formatCode>
                <c:ptCount val="6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</c:numCache>
            </c:numRef>
          </c:cat>
          <c:val>
            <c:numRef>
              <c:f>'Salud 17.21-17.24'!$J$50:$O$50</c:f>
              <c:numCache>
                <c:formatCode>0.0</c:formatCode>
                <c:ptCount val="6"/>
                <c:pt idx="0" formatCode="General">
                  <c:v>5.3</c:v>
                </c:pt>
                <c:pt idx="1">
                  <c:v>5.4</c:v>
                </c:pt>
                <c:pt idx="2">
                  <c:v>6.3</c:v>
                </c:pt>
                <c:pt idx="3">
                  <c:v>6.5</c:v>
                </c:pt>
                <c:pt idx="4">
                  <c:v>6.4</c:v>
                </c:pt>
                <c:pt idx="5">
                  <c:v>8.5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2408096"/>
        <c:axId val="203040368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'Salud 17.21-17.24'!$J$48:$O$48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2018</c:v>
                      </c:pt>
                      <c:pt idx="1">
                        <c:v>2019</c:v>
                      </c:pt>
                      <c:pt idx="2">
                        <c:v>2020</c:v>
                      </c:pt>
                      <c:pt idx="3">
                        <c:v>2021</c:v>
                      </c:pt>
                      <c:pt idx="4">
                        <c:v>2022</c:v>
                      </c:pt>
                      <c:pt idx="5">
                        <c:v>2023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'Salud 17.21-17.24'!$J$49:$O$49</c15:sqref>
                        </c15:formulaRef>
                      </c:ext>
                    </c:extLst>
                    <c:numCache>
                      <c:formatCode>General</c:formatCode>
                      <c:ptCount val="6"/>
                    </c:numCache>
                  </c:numRef>
                </c:val>
                <c:smooth val="0"/>
              </c15:ser>
            </c15:filteredLineSeries>
          </c:ext>
        </c:extLst>
      </c:lineChart>
      <c:catAx>
        <c:axId val="2024080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203040368"/>
        <c:crosses val="autoZero"/>
        <c:auto val="1"/>
        <c:lblAlgn val="ctr"/>
        <c:lblOffset val="100"/>
        <c:noMultiLvlLbl val="0"/>
      </c:catAx>
      <c:valAx>
        <c:axId val="2030403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2024080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900">
                <a:latin typeface="Arial" panose="020B0604020202020204" pitchFamily="34" charset="0"/>
                <a:cs typeface="Arial" panose="020B0604020202020204" pitchFamily="34" charset="0"/>
              </a:rPr>
              <a:t>UM: Unidad</a:t>
            </a:r>
          </a:p>
        </c:rich>
      </c:tx>
      <c:layout>
        <c:manualLayout>
          <c:xMode val="edge"/>
          <c:yMode val="edge"/>
          <c:x val="0.16178455818022744"/>
          <c:y val="4.629629629629629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12156999125109361"/>
          <c:y val="0.14048629337999416"/>
          <c:w val="0.8534300087489064"/>
          <c:h val="0.757754447360746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'Salud 17.21-17.24'!$K$73</c:f>
              <c:strCache>
                <c:ptCount val="1"/>
                <c:pt idx="0">
                  <c:v>Número donaciones</c:v>
                </c:pt>
              </c:strCache>
            </c:strRef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>
              <a:innerShdw blurRad="63500" dist="50800" dir="13500000">
                <a:prstClr val="black">
                  <a:alpha val="50000"/>
                </a:prstClr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'Salud 17.21-17.24'!$J$74:$J$77</c:f>
              <c:numCache>
                <c:formatCode>General</c:formatCode>
                <c:ptCount val="4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</c:numCache>
            </c:numRef>
          </c:cat>
          <c:val>
            <c:numRef>
              <c:f>'Salud 17.21-17.24'!$K$74:$K$77</c:f>
              <c:numCache>
                <c:formatCode>#,##0</c:formatCode>
                <c:ptCount val="4"/>
                <c:pt idx="0">
                  <c:v>19325</c:v>
                </c:pt>
                <c:pt idx="1">
                  <c:v>18378</c:v>
                </c:pt>
                <c:pt idx="2">
                  <c:v>12855</c:v>
                </c:pt>
                <c:pt idx="3">
                  <c:v>10530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3344048"/>
        <c:axId val="203339688"/>
      </c:barChart>
      <c:catAx>
        <c:axId val="2033440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203339688"/>
        <c:crosses val="autoZero"/>
        <c:auto val="1"/>
        <c:lblAlgn val="ctr"/>
        <c:lblOffset val="100"/>
        <c:noMultiLvlLbl val="0"/>
      </c:catAx>
      <c:valAx>
        <c:axId val="203339688"/>
        <c:scaling>
          <c:orientation val="minMax"/>
        </c:scaling>
        <c:delete val="0"/>
        <c:axPos val="l"/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2033440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rnd" cmpd="sng" algn="ctr">
      <a:noFill/>
      <a:round/>
    </a:ln>
    <a:effectLst/>
    <a:scene3d>
      <a:camera prst="orthographicFront"/>
      <a:lightRig rig="threePt" dir="t"/>
    </a:scene3d>
    <a:sp3d>
      <a:bevelT w="114300" prst="artDeco"/>
      <a:bevelB prst="angle"/>
    </a:sp3d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514350</xdr:colOff>
      <xdr:row>41</xdr:row>
      <xdr:rowOff>76200</xdr:rowOff>
    </xdr:from>
    <xdr:to>
      <xdr:col>5</xdr:col>
      <xdr:colOff>47625</xdr:colOff>
      <xdr:row>55</xdr:row>
      <xdr:rowOff>152400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733424</xdr:colOff>
      <xdr:row>45</xdr:row>
      <xdr:rowOff>80962</xdr:rowOff>
    </xdr:from>
    <xdr:to>
      <xdr:col>6</xdr:col>
      <xdr:colOff>495299</xdr:colOff>
      <xdr:row>54</xdr:row>
      <xdr:rowOff>104775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719137</xdr:colOff>
      <xdr:row>73</xdr:row>
      <xdr:rowOff>100012</xdr:rowOff>
    </xdr:from>
    <xdr:to>
      <xdr:col>6</xdr:col>
      <xdr:colOff>509587</xdr:colOff>
      <xdr:row>87</xdr:row>
      <xdr:rowOff>176212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showGridLines="0" view="pageBreakPreview" topLeftCell="A16" zoomScale="125" zoomScaleSheetLayoutView="125" workbookViewId="0">
      <selection activeCell="A48" sqref="A48:XFD48"/>
    </sheetView>
  </sheetViews>
  <sheetFormatPr baseColWidth="10" defaultRowHeight="15" x14ac:dyDescent="0.25"/>
  <cols>
    <col min="1" max="1" width="16.85546875" customWidth="1"/>
    <col min="2" max="2" width="12.140625" customWidth="1"/>
    <col min="3" max="3" width="16.42578125" customWidth="1"/>
    <col min="4" max="4" width="13.85546875" customWidth="1"/>
    <col min="7" max="7" width="10.42578125" customWidth="1"/>
    <col min="8" max="8" width="11.42578125" hidden="1" customWidth="1"/>
    <col min="9" max="9" width="0.28515625" customWidth="1"/>
  </cols>
  <sheetData>
    <row r="1" spans="1:7" x14ac:dyDescent="0.25">
      <c r="A1" s="1" t="s">
        <v>193</v>
      </c>
      <c r="B1" s="1"/>
      <c r="C1" s="1"/>
      <c r="D1" s="1"/>
      <c r="E1" s="1"/>
      <c r="F1" s="1"/>
      <c r="G1" s="1"/>
    </row>
    <row r="2" spans="1:7" x14ac:dyDescent="0.25">
      <c r="A2" s="4"/>
      <c r="B2" s="4"/>
      <c r="C2" s="4"/>
      <c r="D2" s="4"/>
      <c r="E2" s="4"/>
      <c r="F2" s="4"/>
      <c r="G2" s="4"/>
    </row>
    <row r="3" spans="1:7" x14ac:dyDescent="0.25">
      <c r="A3" s="123"/>
      <c r="B3" s="124"/>
      <c r="C3" s="124"/>
      <c r="D3" s="8"/>
      <c r="E3" s="124"/>
      <c r="F3" s="8"/>
      <c r="G3" s="203" t="s">
        <v>194</v>
      </c>
    </row>
    <row r="4" spans="1:7" x14ac:dyDescent="0.25">
      <c r="A4" s="62"/>
      <c r="B4" s="11"/>
      <c r="C4" s="160" t="s">
        <v>195</v>
      </c>
      <c r="D4" s="154" t="s">
        <v>196</v>
      </c>
      <c r="E4" s="154" t="s">
        <v>197</v>
      </c>
      <c r="F4" s="156" t="s">
        <v>198</v>
      </c>
      <c r="G4" s="125" t="s">
        <v>199</v>
      </c>
    </row>
    <row r="5" spans="1:7" x14ac:dyDescent="0.25">
      <c r="A5" s="43" t="s">
        <v>200</v>
      </c>
      <c r="B5" s="154" t="s">
        <v>201</v>
      </c>
      <c r="C5" s="154" t="s">
        <v>202</v>
      </c>
      <c r="D5" s="154" t="s">
        <v>203</v>
      </c>
      <c r="E5" s="154" t="s">
        <v>204</v>
      </c>
      <c r="F5" s="156" t="s">
        <v>205</v>
      </c>
      <c r="G5" s="160" t="s">
        <v>206</v>
      </c>
    </row>
    <row r="6" spans="1:7" x14ac:dyDescent="0.25">
      <c r="A6" s="126">
        <v>2017</v>
      </c>
      <c r="B6" s="49">
        <v>6966</v>
      </c>
      <c r="C6" s="49">
        <v>4289</v>
      </c>
      <c r="D6" s="49">
        <v>1533</v>
      </c>
      <c r="E6" s="49">
        <v>734</v>
      </c>
      <c r="F6" s="49">
        <v>8459</v>
      </c>
      <c r="G6" s="29" t="s">
        <v>28</v>
      </c>
    </row>
    <row r="7" spans="1:7" x14ac:dyDescent="0.25">
      <c r="A7" s="126">
        <v>2018</v>
      </c>
      <c r="B7" s="49">
        <v>7609</v>
      </c>
      <c r="C7" s="49">
        <v>4640</v>
      </c>
      <c r="D7" s="49">
        <v>1569</v>
      </c>
      <c r="E7" s="49">
        <v>778</v>
      </c>
      <c r="F7" s="49">
        <v>8220</v>
      </c>
      <c r="G7" s="29">
        <v>1882</v>
      </c>
    </row>
    <row r="8" spans="1:7" x14ac:dyDescent="0.25">
      <c r="A8" s="126">
        <v>2019</v>
      </c>
      <c r="B8" s="49">
        <v>7599</v>
      </c>
      <c r="C8" s="49">
        <v>4761</v>
      </c>
      <c r="D8" s="49">
        <v>1649</v>
      </c>
      <c r="E8" s="49">
        <v>850</v>
      </c>
      <c r="F8" s="49">
        <v>8717</v>
      </c>
      <c r="G8" s="29">
        <v>2292</v>
      </c>
    </row>
    <row r="9" spans="1:7" x14ac:dyDescent="0.25">
      <c r="A9" s="126">
        <v>2020</v>
      </c>
      <c r="B9" s="49">
        <v>8209</v>
      </c>
      <c r="C9" s="49">
        <v>4793</v>
      </c>
      <c r="D9" s="49">
        <v>1828</v>
      </c>
      <c r="E9" s="49">
        <v>886</v>
      </c>
      <c r="F9" s="49">
        <v>8010</v>
      </c>
      <c r="G9" s="29">
        <v>2673</v>
      </c>
    </row>
    <row r="10" spans="1:7" x14ac:dyDescent="0.25">
      <c r="A10" s="126">
        <v>2021</v>
      </c>
      <c r="B10" s="49">
        <v>8745</v>
      </c>
      <c r="C10" s="49">
        <v>5523</v>
      </c>
      <c r="D10" s="49">
        <v>1756</v>
      </c>
      <c r="E10" s="49">
        <v>877</v>
      </c>
      <c r="F10" s="49">
        <v>8602</v>
      </c>
      <c r="G10" s="29">
        <v>2719</v>
      </c>
    </row>
    <row r="11" spans="1:7" x14ac:dyDescent="0.25">
      <c r="A11" s="126">
        <v>2022</v>
      </c>
      <c r="B11" s="49">
        <v>8542</v>
      </c>
      <c r="C11" s="49">
        <v>5362</v>
      </c>
      <c r="D11" s="49">
        <v>1639</v>
      </c>
      <c r="E11" s="49">
        <v>615</v>
      </c>
      <c r="F11" s="49">
        <v>7513</v>
      </c>
      <c r="G11" s="29">
        <v>2713</v>
      </c>
    </row>
    <row r="12" spans="1:7" x14ac:dyDescent="0.25">
      <c r="A12" s="127">
        <v>2023</v>
      </c>
      <c r="B12" s="44">
        <v>7177</v>
      </c>
      <c r="C12" s="44">
        <v>4129</v>
      </c>
      <c r="D12" s="44">
        <v>1338</v>
      </c>
      <c r="E12" s="44">
        <v>649</v>
      </c>
      <c r="F12" s="44">
        <v>6278</v>
      </c>
      <c r="G12" s="44">
        <v>2810</v>
      </c>
    </row>
    <row r="13" spans="1:7" x14ac:dyDescent="0.25">
      <c r="A13" s="128" t="s">
        <v>145</v>
      </c>
      <c r="B13" s="49">
        <v>248</v>
      </c>
      <c r="C13" s="49">
        <v>215</v>
      </c>
      <c r="D13" s="29">
        <v>54</v>
      </c>
      <c r="E13" s="29">
        <v>32</v>
      </c>
      <c r="F13" s="29">
        <v>304</v>
      </c>
      <c r="G13" s="29">
        <v>253</v>
      </c>
    </row>
    <row r="14" spans="1:7" x14ac:dyDescent="0.25">
      <c r="A14" s="128" t="s">
        <v>146</v>
      </c>
      <c r="B14" s="49">
        <v>115</v>
      </c>
      <c r="C14" s="49">
        <v>193</v>
      </c>
      <c r="D14" s="29">
        <v>29</v>
      </c>
      <c r="E14" s="29">
        <v>17</v>
      </c>
      <c r="F14" s="29">
        <v>115</v>
      </c>
      <c r="G14" s="29">
        <v>634</v>
      </c>
    </row>
    <row r="15" spans="1:7" x14ac:dyDescent="0.25">
      <c r="A15" s="128" t="s">
        <v>147</v>
      </c>
      <c r="B15" s="49">
        <v>483</v>
      </c>
      <c r="C15" s="49">
        <v>263</v>
      </c>
      <c r="D15" s="29">
        <v>124</v>
      </c>
      <c r="E15" s="29">
        <v>57</v>
      </c>
      <c r="F15" s="29">
        <v>260</v>
      </c>
      <c r="G15" s="29">
        <v>124</v>
      </c>
    </row>
    <row r="16" spans="1:7" x14ac:dyDescent="0.25">
      <c r="A16" s="128" t="s">
        <v>148</v>
      </c>
      <c r="B16" s="49">
        <v>3012</v>
      </c>
      <c r="C16" s="49">
        <v>854</v>
      </c>
      <c r="D16" s="29">
        <v>321</v>
      </c>
      <c r="E16" s="29">
        <v>294</v>
      </c>
      <c r="F16" s="29">
        <v>1320</v>
      </c>
      <c r="G16" s="29">
        <v>731</v>
      </c>
    </row>
    <row r="17" spans="1:7" x14ac:dyDescent="0.25">
      <c r="A17" s="128" t="s">
        <v>149</v>
      </c>
      <c r="B17" s="49">
        <v>452</v>
      </c>
      <c r="C17" s="49">
        <v>195</v>
      </c>
      <c r="D17" s="29">
        <v>75</v>
      </c>
      <c r="E17" s="29">
        <v>16</v>
      </c>
      <c r="F17" s="29">
        <v>433</v>
      </c>
      <c r="G17" s="29">
        <v>174</v>
      </c>
    </row>
    <row r="18" spans="1:7" x14ac:dyDescent="0.25">
      <c r="A18" s="128" t="s">
        <v>150</v>
      </c>
      <c r="B18" s="49">
        <v>1179</v>
      </c>
      <c r="C18" s="49">
        <v>825</v>
      </c>
      <c r="D18" s="29">
        <v>321</v>
      </c>
      <c r="E18" s="29">
        <v>81</v>
      </c>
      <c r="F18" s="29">
        <v>2034</v>
      </c>
      <c r="G18" s="29">
        <v>263</v>
      </c>
    </row>
    <row r="19" spans="1:7" x14ac:dyDescent="0.25">
      <c r="A19" s="128" t="s">
        <v>151</v>
      </c>
      <c r="B19" s="49">
        <v>289</v>
      </c>
      <c r="C19" s="49">
        <v>243</v>
      </c>
      <c r="D19" s="29">
        <v>63</v>
      </c>
      <c r="E19" s="29">
        <v>17</v>
      </c>
      <c r="F19" s="29">
        <v>310</v>
      </c>
      <c r="G19" s="29">
        <v>129</v>
      </c>
    </row>
    <row r="20" spans="1:7" x14ac:dyDescent="0.25">
      <c r="A20" s="128" t="s">
        <v>152</v>
      </c>
      <c r="B20" s="49">
        <v>224</v>
      </c>
      <c r="C20" s="49">
        <v>235</v>
      </c>
      <c r="D20" s="29">
        <v>47</v>
      </c>
      <c r="E20" s="29">
        <v>23</v>
      </c>
      <c r="F20" s="29">
        <v>237</v>
      </c>
      <c r="G20" s="29">
        <v>134</v>
      </c>
    </row>
    <row r="21" spans="1:7" x14ac:dyDescent="0.25">
      <c r="A21" s="128" t="s">
        <v>153</v>
      </c>
      <c r="B21" s="49">
        <v>307</v>
      </c>
      <c r="C21" s="49">
        <v>293</v>
      </c>
      <c r="D21" s="29">
        <v>72</v>
      </c>
      <c r="E21" s="29">
        <v>27</v>
      </c>
      <c r="F21" s="29">
        <v>224</v>
      </c>
      <c r="G21" s="29">
        <v>64</v>
      </c>
    </row>
    <row r="22" spans="1:7" x14ac:dyDescent="0.25">
      <c r="A22" s="128" t="s">
        <v>154</v>
      </c>
      <c r="B22" s="49">
        <v>154</v>
      </c>
      <c r="C22" s="49">
        <v>165</v>
      </c>
      <c r="D22" s="29">
        <v>50</v>
      </c>
      <c r="E22" s="29">
        <v>18</v>
      </c>
      <c r="F22" s="29">
        <v>230</v>
      </c>
      <c r="G22" s="29">
        <v>132</v>
      </c>
    </row>
    <row r="23" spans="1:7" x14ac:dyDescent="0.25">
      <c r="A23" s="128" t="s">
        <v>155</v>
      </c>
      <c r="B23" s="49">
        <v>230</v>
      </c>
      <c r="C23" s="49">
        <v>264</v>
      </c>
      <c r="D23" s="29">
        <v>72</v>
      </c>
      <c r="E23" s="29">
        <v>31</v>
      </c>
      <c r="F23" s="29">
        <v>291</v>
      </c>
      <c r="G23" s="29">
        <v>75</v>
      </c>
    </row>
    <row r="24" spans="1:7" x14ac:dyDescent="0.25">
      <c r="A24" s="128" t="s">
        <v>156</v>
      </c>
      <c r="B24" s="49">
        <v>179</v>
      </c>
      <c r="C24" s="49">
        <v>136</v>
      </c>
      <c r="D24" s="29">
        <v>64</v>
      </c>
      <c r="E24" s="29">
        <v>19</v>
      </c>
      <c r="F24" s="29">
        <v>208</v>
      </c>
      <c r="G24" s="29">
        <v>54</v>
      </c>
    </row>
    <row r="25" spans="1:7" x14ac:dyDescent="0.25">
      <c r="A25" s="128" t="s">
        <v>157</v>
      </c>
      <c r="B25" s="49">
        <v>305</v>
      </c>
      <c r="C25" s="49">
        <v>248</v>
      </c>
      <c r="D25" s="29">
        <v>46</v>
      </c>
      <c r="E25" s="29">
        <v>17</v>
      </c>
      <c r="F25" s="29">
        <v>312</v>
      </c>
      <c r="G25" s="29">
        <v>43</v>
      </c>
    </row>
    <row r="26" spans="1:7" ht="5.0999999999999996" customHeight="1" x14ac:dyDescent="0.25">
      <c r="A26" s="30"/>
      <c r="B26" s="30"/>
      <c r="C26" s="30"/>
      <c r="D26" s="30"/>
      <c r="E26" s="30"/>
      <c r="F26" s="30"/>
      <c r="G26" s="30"/>
    </row>
    <row r="27" spans="1:7" ht="5.0999999999999996" customHeight="1" x14ac:dyDescent="0.25">
      <c r="A27" s="31"/>
      <c r="B27" s="31"/>
      <c r="C27" s="31"/>
      <c r="D27" s="31"/>
      <c r="E27" s="31"/>
      <c r="F27" s="31"/>
      <c r="G27" s="31"/>
    </row>
    <row r="28" spans="1:7" x14ac:dyDescent="0.25">
      <c r="A28" s="57" t="s">
        <v>207</v>
      </c>
      <c r="B28" s="57"/>
      <c r="C28" s="57"/>
      <c r="D28" s="58"/>
      <c r="E28" s="58"/>
      <c r="F28" s="58"/>
      <c r="G28" s="24"/>
    </row>
    <row r="29" spans="1:7" x14ac:dyDescent="0.25">
      <c r="A29" s="129"/>
      <c r="B29" s="130"/>
      <c r="C29" s="130"/>
      <c r="D29" s="130"/>
      <c r="E29" s="130"/>
      <c r="F29" s="130"/>
      <c r="G29" s="130"/>
    </row>
    <row r="30" spans="1:7" x14ac:dyDescent="0.25">
      <c r="A30" s="1" t="s">
        <v>208</v>
      </c>
      <c r="B30" s="1"/>
      <c r="C30" s="1"/>
      <c r="D30" s="1"/>
      <c r="E30" s="1"/>
      <c r="F30" s="1"/>
      <c r="G30" s="1"/>
    </row>
    <row r="31" spans="1:7" x14ac:dyDescent="0.25">
      <c r="A31" s="4"/>
      <c r="B31" s="4"/>
      <c r="C31" s="4"/>
      <c r="D31" s="4"/>
      <c r="E31" s="4"/>
      <c r="F31" s="4"/>
      <c r="G31" s="4"/>
    </row>
    <row r="32" spans="1:7" x14ac:dyDescent="0.25">
      <c r="A32" s="123"/>
      <c r="B32" s="124"/>
      <c r="C32" s="124"/>
      <c r="D32" s="8"/>
      <c r="E32" s="124"/>
      <c r="F32" s="8"/>
      <c r="G32" s="159" t="s">
        <v>194</v>
      </c>
    </row>
    <row r="33" spans="1:7" x14ac:dyDescent="0.25">
      <c r="A33" s="62"/>
      <c r="B33" s="11"/>
      <c r="C33" s="238" t="s">
        <v>209</v>
      </c>
      <c r="D33" s="238"/>
      <c r="E33" s="125"/>
      <c r="F33" s="239" t="s">
        <v>210</v>
      </c>
      <c r="G33" s="239"/>
    </row>
    <row r="34" spans="1:7" x14ac:dyDescent="0.25">
      <c r="A34" s="62"/>
      <c r="B34" s="11"/>
      <c r="C34" s="131"/>
      <c r="D34" s="160" t="s">
        <v>211</v>
      </c>
      <c r="E34" s="125"/>
      <c r="F34" s="132"/>
      <c r="G34" s="155" t="s">
        <v>212</v>
      </c>
    </row>
    <row r="35" spans="1:7" ht="24.75" x14ac:dyDescent="0.25">
      <c r="A35" s="43" t="s">
        <v>89</v>
      </c>
      <c r="B35" s="11"/>
      <c r="C35" s="154" t="s">
        <v>31</v>
      </c>
      <c r="D35" s="154" t="s">
        <v>213</v>
      </c>
      <c r="E35" s="125"/>
      <c r="F35" s="156" t="s">
        <v>31</v>
      </c>
      <c r="G35" s="156" t="s">
        <v>214</v>
      </c>
    </row>
    <row r="36" spans="1:7" x14ac:dyDescent="0.25">
      <c r="A36" s="115">
        <v>2012</v>
      </c>
      <c r="B36" s="24"/>
      <c r="C36" s="133">
        <v>5605</v>
      </c>
      <c r="D36" s="133">
        <v>148</v>
      </c>
      <c r="E36" s="35"/>
      <c r="F36" s="133">
        <v>1047</v>
      </c>
      <c r="G36" s="133">
        <v>794</v>
      </c>
    </row>
    <row r="37" spans="1:7" x14ac:dyDescent="0.25">
      <c r="A37" s="115">
        <v>2013</v>
      </c>
      <c r="B37" s="24"/>
      <c r="C37" s="133">
        <v>5992</v>
      </c>
      <c r="D37" s="133">
        <v>139</v>
      </c>
      <c r="E37" s="35"/>
      <c r="F37" s="133">
        <v>1083</v>
      </c>
      <c r="G37" s="133">
        <v>772</v>
      </c>
    </row>
    <row r="38" spans="1:7" x14ac:dyDescent="0.25">
      <c r="A38" s="115">
        <v>2014</v>
      </c>
      <c r="B38" s="24"/>
      <c r="C38" s="133">
        <v>6268</v>
      </c>
      <c r="D38" s="133">
        <v>133</v>
      </c>
      <c r="E38" s="35"/>
      <c r="F38" s="133">
        <v>1307</v>
      </c>
      <c r="G38" s="133">
        <v>640</v>
      </c>
    </row>
    <row r="39" spans="1:7" x14ac:dyDescent="0.25">
      <c r="A39" s="115">
        <v>2015</v>
      </c>
      <c r="B39" s="35"/>
      <c r="C39" s="133">
        <v>6494</v>
      </c>
      <c r="D39" s="133">
        <v>129</v>
      </c>
      <c r="E39" s="35"/>
      <c r="F39" s="133">
        <v>1402</v>
      </c>
      <c r="G39" s="133">
        <v>597</v>
      </c>
    </row>
    <row r="40" spans="1:7" x14ac:dyDescent="0.25">
      <c r="A40" s="115">
        <v>2016</v>
      </c>
      <c r="B40" s="12"/>
      <c r="C40" s="35">
        <v>6781</v>
      </c>
      <c r="D40" s="29">
        <v>124</v>
      </c>
      <c r="E40" s="29"/>
      <c r="F40" s="29">
        <v>1277</v>
      </c>
      <c r="G40" s="29">
        <v>656</v>
      </c>
    </row>
    <row r="41" spans="1:7" x14ac:dyDescent="0.25">
      <c r="A41" s="115">
        <v>2017</v>
      </c>
      <c r="B41" s="12"/>
      <c r="C41" s="35">
        <v>6966</v>
      </c>
      <c r="D41" s="29">
        <v>118</v>
      </c>
      <c r="E41" s="29"/>
      <c r="F41" s="29">
        <v>1533</v>
      </c>
      <c r="G41" s="29">
        <v>539</v>
      </c>
    </row>
    <row r="42" spans="1:7" x14ac:dyDescent="0.25">
      <c r="A42" s="115">
        <v>2018</v>
      </c>
      <c r="B42" s="12"/>
      <c r="C42" s="35">
        <v>7609</v>
      </c>
      <c r="D42" s="29">
        <v>110</v>
      </c>
      <c r="E42" s="29"/>
      <c r="F42" s="29">
        <v>1569</v>
      </c>
      <c r="G42" s="29">
        <v>534</v>
      </c>
    </row>
    <row r="43" spans="1:7" x14ac:dyDescent="0.25">
      <c r="A43" s="115">
        <v>2019</v>
      </c>
      <c r="B43" s="12"/>
      <c r="C43" s="35">
        <v>7599</v>
      </c>
      <c r="D43" s="35">
        <v>110</v>
      </c>
      <c r="E43" s="35"/>
      <c r="F43" s="35">
        <v>1649</v>
      </c>
      <c r="G43" s="35">
        <v>507</v>
      </c>
    </row>
    <row r="44" spans="1:7" x14ac:dyDescent="0.25">
      <c r="A44" s="115">
        <v>2020</v>
      </c>
      <c r="B44" s="12"/>
      <c r="C44" s="35">
        <v>8209</v>
      </c>
      <c r="D44" s="35">
        <v>100</v>
      </c>
      <c r="E44" s="35"/>
      <c r="F44" s="35">
        <v>1801</v>
      </c>
      <c r="G44" s="35">
        <v>454</v>
      </c>
    </row>
    <row r="45" spans="1:7" x14ac:dyDescent="0.25">
      <c r="A45" s="115">
        <v>2021</v>
      </c>
      <c r="B45" s="12"/>
      <c r="C45" s="35">
        <v>8745</v>
      </c>
      <c r="D45" s="35">
        <v>93</v>
      </c>
      <c r="E45" s="35"/>
      <c r="F45" s="35">
        <v>1756</v>
      </c>
      <c r="G45" s="35">
        <v>464</v>
      </c>
    </row>
    <row r="46" spans="1:7" x14ac:dyDescent="0.25">
      <c r="A46" s="115">
        <v>2022</v>
      </c>
      <c r="B46" s="12"/>
      <c r="C46" s="35">
        <v>8542</v>
      </c>
      <c r="D46" s="35">
        <v>93</v>
      </c>
      <c r="E46" s="35"/>
      <c r="F46" s="35">
        <v>1595</v>
      </c>
      <c r="G46" s="35">
        <v>464</v>
      </c>
    </row>
    <row r="47" spans="1:7" x14ac:dyDescent="0.25">
      <c r="A47" s="116">
        <v>2023</v>
      </c>
      <c r="B47" s="134"/>
      <c r="C47" s="63">
        <v>7177</v>
      </c>
      <c r="D47" s="63">
        <v>108</v>
      </c>
      <c r="E47" s="135"/>
      <c r="F47" s="63">
        <v>1338</v>
      </c>
      <c r="G47" s="63">
        <v>580</v>
      </c>
    </row>
    <row r="48" spans="1:7" ht="5.0999999999999996" customHeight="1" x14ac:dyDescent="0.25">
      <c r="A48" s="136"/>
      <c r="B48" s="137"/>
      <c r="C48" s="138"/>
      <c r="D48" s="138"/>
      <c r="E48" s="138"/>
      <c r="F48" s="138"/>
      <c r="G48" s="138"/>
    </row>
    <row r="49" spans="1:7" ht="5.0999999999999996" customHeight="1" x14ac:dyDescent="0.25">
      <c r="A49" s="139"/>
      <c r="B49" s="140"/>
      <c r="C49" s="141"/>
      <c r="D49" s="141"/>
      <c r="E49" s="141"/>
      <c r="F49" s="141"/>
      <c r="G49" s="141"/>
    </row>
  </sheetData>
  <mergeCells count="2">
    <mergeCell ref="C33:D33"/>
    <mergeCell ref="F33:G33"/>
  </mergeCells>
  <pageMargins left="0.59055118110236227" right="0.59055118110236227" top="0.59055118110236227" bottom="0.59055118110236227" header="0.59055118110236227" footer="0.59055118110236227"/>
  <pageSetup paperSize="119" orientation="portrait" horizontalDpi="200" verticalDpi="200" r:id="rId1"/>
  <headerFooter>
    <oddFooter>&amp;R&amp;"Arial,Normal"&amp;9 8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6"/>
  <sheetViews>
    <sheetView showGridLines="0" view="pageBreakPreview" topLeftCell="A22" zoomScale="125" zoomScaleSheetLayoutView="125" workbookViewId="0">
      <selection activeCell="A17" sqref="A17:XFD17"/>
    </sheetView>
  </sheetViews>
  <sheetFormatPr baseColWidth="10" defaultRowHeight="15" x14ac:dyDescent="0.25"/>
  <cols>
    <col min="1" max="1" width="17.42578125" customWidth="1"/>
    <col min="2" max="4" width="7.7109375" customWidth="1"/>
    <col min="5" max="5" width="7.42578125" customWidth="1"/>
    <col min="6" max="6" width="9.7109375" customWidth="1"/>
    <col min="7" max="7" width="9.140625" customWidth="1"/>
    <col min="8" max="8" width="9.85546875" customWidth="1"/>
    <col min="9" max="10" width="7.7109375" customWidth="1"/>
  </cols>
  <sheetData>
    <row r="1" spans="1:10" x14ac:dyDescent="0.25">
      <c r="A1" s="143" t="s">
        <v>215</v>
      </c>
      <c r="B1" s="143"/>
      <c r="C1" s="143"/>
      <c r="D1" s="143"/>
      <c r="E1" s="143"/>
      <c r="F1" s="143"/>
      <c r="G1" s="143"/>
      <c r="H1" s="143"/>
      <c r="I1" s="143"/>
      <c r="J1" s="143"/>
    </row>
    <row r="2" spans="1:10" x14ac:dyDescent="0.25">
      <c r="A2" s="144"/>
      <c r="B2" s="144"/>
      <c r="C2" s="144"/>
      <c r="D2" s="144"/>
      <c r="E2" s="144"/>
      <c r="F2" s="144"/>
      <c r="G2" s="144"/>
      <c r="H2" s="144"/>
      <c r="I2" s="144"/>
      <c r="J2" s="144"/>
    </row>
    <row r="3" spans="1:10" x14ac:dyDescent="0.25">
      <c r="A3" s="123"/>
      <c r="B3" s="8"/>
      <c r="C3" s="8"/>
      <c r="D3" s="8"/>
      <c r="E3" s="8"/>
      <c r="F3" s="8"/>
      <c r="G3" s="8"/>
      <c r="H3" s="8"/>
      <c r="I3" s="8"/>
      <c r="J3" s="203" t="s">
        <v>216</v>
      </c>
    </row>
    <row r="4" spans="1:10" x14ac:dyDescent="0.25">
      <c r="A4" s="62"/>
      <c r="B4" s="142"/>
      <c r="C4" s="142"/>
      <c r="D4" s="142"/>
      <c r="E4" s="142"/>
      <c r="F4" s="154" t="s">
        <v>217</v>
      </c>
      <c r="G4" s="154" t="s">
        <v>218</v>
      </c>
      <c r="H4" s="154" t="s">
        <v>219</v>
      </c>
      <c r="I4" s="142"/>
      <c r="J4" s="142"/>
    </row>
    <row r="5" spans="1:10" x14ac:dyDescent="0.25">
      <c r="A5" s="62"/>
      <c r="B5" s="198" t="s">
        <v>31</v>
      </c>
      <c r="C5" s="154" t="s">
        <v>220</v>
      </c>
      <c r="D5" s="154" t="s">
        <v>221</v>
      </c>
      <c r="E5" s="154" t="s">
        <v>222</v>
      </c>
      <c r="F5" s="154" t="s">
        <v>223</v>
      </c>
      <c r="G5" s="154" t="s">
        <v>224</v>
      </c>
      <c r="H5" s="154" t="s">
        <v>224</v>
      </c>
      <c r="I5" s="142"/>
      <c r="J5" s="142"/>
    </row>
    <row r="6" spans="1:10" x14ac:dyDescent="0.25">
      <c r="A6" s="157" t="s">
        <v>200</v>
      </c>
      <c r="B6" s="160"/>
      <c r="C6" s="154" t="s">
        <v>225</v>
      </c>
      <c r="D6" s="154" t="s">
        <v>226</v>
      </c>
      <c r="E6" s="154" t="s">
        <v>227</v>
      </c>
      <c r="F6" s="154" t="s">
        <v>228</v>
      </c>
      <c r="G6" s="154" t="s">
        <v>229</v>
      </c>
      <c r="H6" s="154" t="s">
        <v>230</v>
      </c>
      <c r="I6" s="160" t="s">
        <v>231</v>
      </c>
      <c r="J6" s="160" t="s">
        <v>232</v>
      </c>
    </row>
    <row r="7" spans="1:10" ht="14.1" customHeight="1" x14ac:dyDescent="0.25">
      <c r="A7" s="115">
        <v>2018</v>
      </c>
      <c r="B7" s="29">
        <v>4325</v>
      </c>
      <c r="C7" s="29">
        <v>3716</v>
      </c>
      <c r="D7" s="29">
        <v>147</v>
      </c>
      <c r="E7" s="29">
        <v>122</v>
      </c>
      <c r="F7" s="29">
        <v>1</v>
      </c>
      <c r="G7" s="29">
        <v>11</v>
      </c>
      <c r="H7" s="29">
        <v>9</v>
      </c>
      <c r="I7" s="29">
        <v>247</v>
      </c>
      <c r="J7" s="49">
        <v>68</v>
      </c>
    </row>
    <row r="8" spans="1:10" ht="14.1" customHeight="1" x14ac:dyDescent="0.25">
      <c r="A8" s="115">
        <v>2019</v>
      </c>
      <c r="B8" s="29">
        <v>4761</v>
      </c>
      <c r="C8" s="29">
        <v>1378</v>
      </c>
      <c r="D8" s="29">
        <v>351</v>
      </c>
      <c r="E8" s="29">
        <v>116</v>
      </c>
      <c r="F8" s="29">
        <v>29</v>
      </c>
      <c r="G8" s="29">
        <v>18</v>
      </c>
      <c r="H8" s="29">
        <v>8</v>
      </c>
      <c r="I8" s="29" t="s">
        <v>11</v>
      </c>
      <c r="J8" s="49">
        <v>789</v>
      </c>
    </row>
    <row r="9" spans="1:10" ht="14.1" customHeight="1" x14ac:dyDescent="0.25">
      <c r="A9" s="115">
        <v>2020</v>
      </c>
      <c r="B9" s="49">
        <v>4793</v>
      </c>
      <c r="C9" s="77">
        <v>3591</v>
      </c>
      <c r="D9" s="29">
        <v>395</v>
      </c>
      <c r="E9" s="29">
        <v>117</v>
      </c>
      <c r="F9" s="29">
        <v>1</v>
      </c>
      <c r="G9" s="77">
        <v>21</v>
      </c>
      <c r="H9" s="29">
        <v>9</v>
      </c>
      <c r="I9" s="29">
        <v>553</v>
      </c>
      <c r="J9" s="49">
        <v>106</v>
      </c>
    </row>
    <row r="10" spans="1:10" ht="14.1" customHeight="1" x14ac:dyDescent="0.25">
      <c r="A10" s="115">
        <v>2021</v>
      </c>
      <c r="B10" s="49">
        <v>6330</v>
      </c>
      <c r="C10" s="77">
        <v>5128</v>
      </c>
      <c r="D10" s="29">
        <v>395</v>
      </c>
      <c r="E10" s="29">
        <v>117</v>
      </c>
      <c r="F10" s="29">
        <v>1</v>
      </c>
      <c r="G10" s="77">
        <v>21</v>
      </c>
      <c r="H10" s="29">
        <v>9</v>
      </c>
      <c r="I10" s="29">
        <v>553</v>
      </c>
      <c r="J10" s="49">
        <v>106</v>
      </c>
    </row>
    <row r="11" spans="1:10" ht="14.1" customHeight="1" x14ac:dyDescent="0.25">
      <c r="A11" s="115">
        <v>2022</v>
      </c>
      <c r="B11" s="49">
        <v>4624</v>
      </c>
      <c r="C11" s="77">
        <v>2108</v>
      </c>
      <c r="D11" s="29">
        <v>800</v>
      </c>
      <c r="E11" s="29">
        <v>137</v>
      </c>
      <c r="F11" s="29">
        <v>3</v>
      </c>
      <c r="G11" s="77">
        <v>20</v>
      </c>
      <c r="H11" s="29">
        <v>13</v>
      </c>
      <c r="I11" s="29">
        <v>318</v>
      </c>
      <c r="J11" s="49">
        <v>1225</v>
      </c>
    </row>
    <row r="12" spans="1:10" x14ac:dyDescent="0.25">
      <c r="A12" s="116">
        <v>2023</v>
      </c>
      <c r="B12" s="44">
        <v>3258</v>
      </c>
      <c r="C12" s="44">
        <v>2136</v>
      </c>
      <c r="D12" s="44">
        <v>382</v>
      </c>
      <c r="E12" s="44">
        <v>123</v>
      </c>
      <c r="F12" s="44">
        <v>22</v>
      </c>
      <c r="G12" s="44">
        <v>1</v>
      </c>
      <c r="H12" s="44">
        <v>9</v>
      </c>
      <c r="I12" s="44">
        <v>332</v>
      </c>
      <c r="J12" s="44">
        <v>1245</v>
      </c>
    </row>
    <row r="13" spans="1:10" ht="14.1" customHeight="1" x14ac:dyDescent="0.25">
      <c r="A13" s="47" t="s">
        <v>145</v>
      </c>
      <c r="B13" s="24">
        <v>120</v>
      </c>
      <c r="C13" s="29">
        <v>30</v>
      </c>
      <c r="D13" s="29">
        <v>24</v>
      </c>
      <c r="E13" s="29" t="s">
        <v>11</v>
      </c>
      <c r="F13" s="29">
        <v>1</v>
      </c>
      <c r="G13" s="29" t="s">
        <v>11</v>
      </c>
      <c r="H13" s="29" t="s">
        <v>11</v>
      </c>
      <c r="I13" s="29">
        <v>66</v>
      </c>
      <c r="J13" s="29">
        <v>49</v>
      </c>
    </row>
    <row r="14" spans="1:10" ht="12.95" customHeight="1" x14ac:dyDescent="0.25">
      <c r="A14" s="47" t="s">
        <v>146</v>
      </c>
      <c r="B14" s="24">
        <v>52</v>
      </c>
      <c r="C14" s="29">
        <v>32</v>
      </c>
      <c r="D14" s="29">
        <v>18</v>
      </c>
      <c r="E14" s="29" t="s">
        <v>11</v>
      </c>
      <c r="F14" s="29" t="s">
        <v>11</v>
      </c>
      <c r="G14" s="29" t="s">
        <v>11</v>
      </c>
      <c r="H14" s="29" t="s">
        <v>11</v>
      </c>
      <c r="I14" s="29">
        <v>17</v>
      </c>
      <c r="J14" s="29">
        <v>29</v>
      </c>
    </row>
    <row r="15" spans="1:10" ht="12.95" customHeight="1" x14ac:dyDescent="0.25">
      <c r="A15" s="47" t="s">
        <v>147</v>
      </c>
      <c r="B15" s="24">
        <v>217</v>
      </c>
      <c r="C15" s="29">
        <v>69</v>
      </c>
      <c r="D15" s="29">
        <v>31</v>
      </c>
      <c r="E15" s="29">
        <v>1</v>
      </c>
      <c r="F15" s="29" t="s">
        <v>11</v>
      </c>
      <c r="G15" s="29" t="s">
        <v>11</v>
      </c>
      <c r="H15" s="29">
        <v>1</v>
      </c>
      <c r="I15" s="29">
        <v>13</v>
      </c>
      <c r="J15" s="29">
        <v>179</v>
      </c>
    </row>
    <row r="16" spans="1:10" ht="12.95" customHeight="1" x14ac:dyDescent="0.25">
      <c r="A16" s="47" t="s">
        <v>148</v>
      </c>
      <c r="B16" s="35">
        <v>932</v>
      </c>
      <c r="C16" s="29">
        <v>817</v>
      </c>
      <c r="D16" s="29">
        <v>70</v>
      </c>
      <c r="E16" s="29" t="s">
        <v>11</v>
      </c>
      <c r="F16" s="29">
        <v>7</v>
      </c>
      <c r="G16" s="29">
        <v>1</v>
      </c>
      <c r="H16" s="29">
        <v>1</v>
      </c>
      <c r="I16" s="29">
        <v>45</v>
      </c>
      <c r="J16" s="29">
        <v>340</v>
      </c>
    </row>
    <row r="17" spans="1:10" ht="12.95" customHeight="1" x14ac:dyDescent="0.25">
      <c r="A17" s="47" t="s">
        <v>149</v>
      </c>
      <c r="B17" s="49">
        <v>255</v>
      </c>
      <c r="C17" s="29">
        <v>148</v>
      </c>
      <c r="D17" s="29">
        <v>38</v>
      </c>
      <c r="E17" s="29" t="s">
        <v>11</v>
      </c>
      <c r="F17" s="29">
        <v>2</v>
      </c>
      <c r="G17" s="29" t="s">
        <v>11</v>
      </c>
      <c r="H17" s="29">
        <v>1</v>
      </c>
      <c r="I17" s="29">
        <v>17</v>
      </c>
      <c r="J17" s="29">
        <v>89</v>
      </c>
    </row>
    <row r="18" spans="1:10" ht="12.95" customHeight="1" x14ac:dyDescent="0.25">
      <c r="A18" s="47" t="s">
        <v>150</v>
      </c>
      <c r="B18" s="49">
        <v>667</v>
      </c>
      <c r="C18" s="29">
        <v>518</v>
      </c>
      <c r="D18" s="29">
        <v>24</v>
      </c>
      <c r="E18" s="29" t="s">
        <v>11</v>
      </c>
      <c r="F18" s="29">
        <v>6</v>
      </c>
      <c r="G18" s="29" t="s">
        <v>11</v>
      </c>
      <c r="H18" s="29">
        <v>1</v>
      </c>
      <c r="I18" s="29">
        <v>23</v>
      </c>
      <c r="J18" s="29">
        <v>130</v>
      </c>
    </row>
    <row r="19" spans="1:10" ht="12.95" customHeight="1" x14ac:dyDescent="0.25">
      <c r="A19" s="47" t="s">
        <v>151</v>
      </c>
      <c r="B19" s="49">
        <v>197</v>
      </c>
      <c r="C19" s="29">
        <v>168</v>
      </c>
      <c r="D19" s="29">
        <v>16</v>
      </c>
      <c r="E19" s="29">
        <v>10</v>
      </c>
      <c r="F19" s="29">
        <v>1</v>
      </c>
      <c r="G19" s="29" t="s">
        <v>11</v>
      </c>
      <c r="H19" s="29">
        <v>1</v>
      </c>
      <c r="I19" s="29">
        <v>12</v>
      </c>
      <c r="J19" s="29">
        <v>17</v>
      </c>
    </row>
    <row r="20" spans="1:10" ht="12.95" customHeight="1" x14ac:dyDescent="0.25">
      <c r="A20" s="47" t="s">
        <v>152</v>
      </c>
      <c r="B20" s="49">
        <v>142</v>
      </c>
      <c r="C20" s="29">
        <v>57</v>
      </c>
      <c r="D20" s="29">
        <v>23</v>
      </c>
      <c r="E20" s="29">
        <v>6</v>
      </c>
      <c r="F20" s="29" t="s">
        <v>11</v>
      </c>
      <c r="G20" s="29" t="s">
        <v>11</v>
      </c>
      <c r="H20" s="29">
        <v>1</v>
      </c>
      <c r="I20" s="29">
        <v>0</v>
      </c>
      <c r="J20" s="29">
        <v>113</v>
      </c>
    </row>
    <row r="21" spans="1:10" ht="12.95" customHeight="1" x14ac:dyDescent="0.25">
      <c r="A21" s="47" t="s">
        <v>153</v>
      </c>
      <c r="B21" s="49">
        <v>190</v>
      </c>
      <c r="C21" s="29">
        <v>85</v>
      </c>
      <c r="D21" s="29">
        <v>22</v>
      </c>
      <c r="E21" s="29" t="s">
        <v>11</v>
      </c>
      <c r="F21" s="29" t="s">
        <v>11</v>
      </c>
      <c r="G21" s="29" t="s">
        <v>11</v>
      </c>
      <c r="H21" s="29">
        <v>1</v>
      </c>
      <c r="I21" s="29">
        <v>70</v>
      </c>
      <c r="J21" s="29">
        <v>13</v>
      </c>
    </row>
    <row r="22" spans="1:10" ht="12.95" customHeight="1" x14ac:dyDescent="0.25">
      <c r="A22" s="47" t="s">
        <v>154</v>
      </c>
      <c r="B22" s="49">
        <v>82</v>
      </c>
      <c r="C22" s="29">
        <v>22</v>
      </c>
      <c r="D22" s="29">
        <v>30</v>
      </c>
      <c r="E22" s="29">
        <v>24</v>
      </c>
      <c r="F22" s="29">
        <v>2</v>
      </c>
      <c r="G22" s="29" t="s">
        <v>11</v>
      </c>
      <c r="H22" s="29" t="s">
        <v>11</v>
      </c>
      <c r="I22" s="29">
        <v>6</v>
      </c>
      <c r="J22" s="29">
        <v>59</v>
      </c>
    </row>
    <row r="23" spans="1:10" ht="12.95" customHeight="1" x14ac:dyDescent="0.25">
      <c r="A23" s="47" t="s">
        <v>155</v>
      </c>
      <c r="B23" s="49">
        <v>161</v>
      </c>
      <c r="C23" s="29">
        <v>105</v>
      </c>
      <c r="D23" s="29">
        <v>25</v>
      </c>
      <c r="E23" s="29">
        <v>25</v>
      </c>
      <c r="F23" s="29">
        <v>3</v>
      </c>
      <c r="G23" s="29" t="s">
        <v>11</v>
      </c>
      <c r="H23" s="29">
        <v>1</v>
      </c>
      <c r="I23" s="29">
        <v>10</v>
      </c>
      <c r="J23" s="29">
        <v>69</v>
      </c>
    </row>
    <row r="24" spans="1:10" ht="12.95" customHeight="1" x14ac:dyDescent="0.25">
      <c r="A24" s="47" t="s">
        <v>156</v>
      </c>
      <c r="B24" s="49">
        <v>91</v>
      </c>
      <c r="C24" s="29">
        <v>18</v>
      </c>
      <c r="D24" s="29">
        <v>28</v>
      </c>
      <c r="E24" s="29">
        <v>28</v>
      </c>
      <c r="F24" s="29" t="s">
        <v>11</v>
      </c>
      <c r="G24" s="29" t="s">
        <v>11</v>
      </c>
      <c r="H24" s="29" t="s">
        <v>11</v>
      </c>
      <c r="I24" s="29">
        <v>8</v>
      </c>
      <c r="J24" s="29">
        <v>97</v>
      </c>
    </row>
    <row r="25" spans="1:10" ht="12.95" customHeight="1" x14ac:dyDescent="0.25">
      <c r="A25" s="47" t="s">
        <v>157</v>
      </c>
      <c r="B25" s="49">
        <v>152</v>
      </c>
      <c r="C25" s="29">
        <v>67</v>
      </c>
      <c r="D25" s="29">
        <v>33</v>
      </c>
      <c r="E25" s="29">
        <v>29</v>
      </c>
      <c r="F25" s="29" t="s">
        <v>11</v>
      </c>
      <c r="G25" s="29" t="s">
        <v>11</v>
      </c>
      <c r="H25" s="29">
        <v>1</v>
      </c>
      <c r="I25" s="29">
        <v>45</v>
      </c>
      <c r="J25" s="29">
        <v>61</v>
      </c>
    </row>
    <row r="26" spans="1:10" ht="3" customHeight="1" x14ac:dyDescent="0.25">
      <c r="A26" s="103"/>
      <c r="B26" s="30"/>
      <c r="C26" s="103"/>
      <c r="D26" s="103"/>
      <c r="E26" s="103"/>
      <c r="F26" s="103"/>
      <c r="G26" s="103"/>
      <c r="H26" s="103"/>
      <c r="I26" s="103"/>
      <c r="J26" s="103"/>
    </row>
    <row r="27" spans="1:10" ht="3" customHeight="1" x14ac:dyDescent="0.25">
      <c r="A27" s="145"/>
      <c r="B27" s="145"/>
      <c r="C27" s="145"/>
      <c r="D27" s="145"/>
      <c r="E27" s="145"/>
      <c r="F27" s="145"/>
      <c r="G27" s="145"/>
      <c r="H27" s="145"/>
      <c r="I27" s="145"/>
      <c r="J27" s="145"/>
    </row>
    <row r="28" spans="1:10" x14ac:dyDescent="0.25">
      <c r="A28" s="57" t="s">
        <v>68</v>
      </c>
      <c r="B28" s="57"/>
      <c r="C28" s="57"/>
      <c r="D28" s="58"/>
      <c r="E28" s="58"/>
      <c r="F28" s="58"/>
      <c r="G28" s="24"/>
      <c r="H28" s="159"/>
      <c r="I28" s="24"/>
      <c r="J28" s="24"/>
    </row>
    <row r="29" spans="1:10" x14ac:dyDescent="0.25">
      <c r="A29" s="57"/>
      <c r="B29" s="57"/>
      <c r="C29" s="57"/>
      <c r="D29" s="58"/>
      <c r="E29" s="58"/>
      <c r="F29" s="58"/>
      <c r="G29" s="24"/>
      <c r="H29" s="159"/>
      <c r="I29" s="27"/>
      <c r="J29" s="27"/>
    </row>
    <row r="30" spans="1:10" x14ac:dyDescent="0.25">
      <c r="A30" s="1" t="s">
        <v>233</v>
      </c>
      <c r="B30" s="1"/>
      <c r="C30" s="1"/>
      <c r="D30" s="1"/>
      <c r="E30" s="1"/>
      <c r="F30" s="1"/>
      <c r="G30" s="1"/>
      <c r="H30" s="146"/>
      <c r="I30" s="147"/>
      <c r="J30" s="147"/>
    </row>
    <row r="31" spans="1:10" x14ac:dyDescent="0.25">
      <c r="A31" s="4"/>
      <c r="B31" s="4"/>
      <c r="C31" s="4"/>
      <c r="D31" s="4"/>
      <c r="E31" s="4"/>
      <c r="F31" s="4"/>
      <c r="G31" s="4"/>
      <c r="H31" s="146"/>
      <c r="I31" s="147"/>
      <c r="J31" s="147"/>
    </row>
    <row r="32" spans="1:10" x14ac:dyDescent="0.25">
      <c r="A32" s="7"/>
      <c r="B32" s="7"/>
      <c r="C32" s="124"/>
      <c r="D32" s="124"/>
      <c r="E32" s="124"/>
      <c r="F32" s="124"/>
      <c r="G32" s="159"/>
      <c r="H32" s="12"/>
      <c r="I32" s="24"/>
      <c r="J32" s="159" t="s">
        <v>194</v>
      </c>
    </row>
    <row r="33" spans="1:10" x14ac:dyDescent="0.25">
      <c r="A33" s="43" t="s">
        <v>2</v>
      </c>
      <c r="B33" s="148"/>
      <c r="C33" s="148"/>
      <c r="D33" s="148"/>
      <c r="E33" s="158">
        <v>2018</v>
      </c>
      <c r="F33" s="158">
        <v>2019</v>
      </c>
      <c r="G33" s="158">
        <v>2020</v>
      </c>
      <c r="H33" s="158">
        <v>2021</v>
      </c>
      <c r="I33" s="158">
        <v>2022</v>
      </c>
      <c r="J33" s="158">
        <v>2023</v>
      </c>
    </row>
    <row r="34" spans="1:10" ht="3.95" customHeight="1" x14ac:dyDescent="0.25">
      <c r="A34" s="61"/>
      <c r="B34" s="73"/>
      <c r="C34" s="73"/>
      <c r="D34" s="73"/>
      <c r="E34" s="58"/>
      <c r="F34" s="73"/>
      <c r="G34" s="73"/>
      <c r="H34" s="73"/>
      <c r="I34" s="73"/>
      <c r="J34" s="73"/>
    </row>
    <row r="35" spans="1:10" x14ac:dyDescent="0.25">
      <c r="A35" s="43" t="s">
        <v>31</v>
      </c>
      <c r="B35" s="149"/>
      <c r="C35" s="149"/>
      <c r="D35" s="149"/>
      <c r="E35" s="63">
        <f t="shared" ref="E35:G35" si="0">SUM(E37,E51)</f>
        <v>904</v>
      </c>
      <c r="F35" s="63">
        <f t="shared" si="0"/>
        <v>959</v>
      </c>
      <c r="G35" s="63">
        <f t="shared" si="0"/>
        <v>945</v>
      </c>
      <c r="H35" s="63">
        <v>932</v>
      </c>
      <c r="I35" s="63">
        <f>SUM(I37,I51)</f>
        <v>932</v>
      </c>
      <c r="J35" s="63">
        <v>956</v>
      </c>
    </row>
    <row r="36" spans="1:10" ht="3.95" customHeight="1" x14ac:dyDescent="0.25">
      <c r="A36" s="45"/>
      <c r="B36" s="150"/>
      <c r="C36" s="150"/>
      <c r="D36" s="150"/>
      <c r="E36" s="66"/>
      <c r="F36" s="66"/>
      <c r="G36" s="66"/>
      <c r="H36" s="66"/>
      <c r="I36" s="66"/>
      <c r="J36" s="66"/>
    </row>
    <row r="37" spans="1:10" ht="12.95" customHeight="1" x14ac:dyDescent="0.25">
      <c r="A37" s="14" t="s">
        <v>38</v>
      </c>
      <c r="B37" s="149"/>
      <c r="C37" s="149"/>
      <c r="D37" s="149"/>
      <c r="E37" s="63">
        <v>879</v>
      </c>
      <c r="F37" s="63">
        <v>934</v>
      </c>
      <c r="G37" s="63">
        <v>920</v>
      </c>
      <c r="H37" s="63">
        <v>907</v>
      </c>
      <c r="I37" s="63">
        <v>907</v>
      </c>
      <c r="J37" s="63">
        <v>931</v>
      </c>
    </row>
    <row r="38" spans="1:10" ht="12.95" customHeight="1" x14ac:dyDescent="0.25">
      <c r="A38" s="47" t="s">
        <v>239</v>
      </c>
      <c r="B38" s="72"/>
      <c r="C38" s="72"/>
      <c r="D38" s="72"/>
      <c r="E38" s="35">
        <v>10</v>
      </c>
      <c r="F38" s="35">
        <v>10</v>
      </c>
      <c r="G38" s="35">
        <v>10</v>
      </c>
      <c r="H38" s="35">
        <v>10</v>
      </c>
      <c r="I38" s="35">
        <v>10</v>
      </c>
      <c r="J38" s="35">
        <v>10</v>
      </c>
    </row>
    <row r="39" spans="1:10" ht="12.95" customHeight="1" x14ac:dyDescent="0.25">
      <c r="A39" s="17" t="s">
        <v>234</v>
      </c>
      <c r="B39" s="72"/>
      <c r="C39" s="72"/>
      <c r="D39" s="72"/>
      <c r="E39" s="35">
        <v>5</v>
      </c>
      <c r="F39" s="35">
        <v>5</v>
      </c>
      <c r="G39" s="35">
        <v>5</v>
      </c>
      <c r="H39" s="35">
        <v>5</v>
      </c>
      <c r="I39" s="35">
        <v>5</v>
      </c>
      <c r="J39" s="35">
        <v>5</v>
      </c>
    </row>
    <row r="40" spans="1:10" ht="12.95" customHeight="1" x14ac:dyDescent="0.25">
      <c r="A40" s="17" t="s">
        <v>66</v>
      </c>
      <c r="B40" s="72"/>
      <c r="C40" s="72"/>
      <c r="D40" s="72"/>
      <c r="E40" s="35">
        <v>1</v>
      </c>
      <c r="F40" s="35">
        <v>1</v>
      </c>
      <c r="G40" s="35">
        <v>1</v>
      </c>
      <c r="H40" s="35">
        <v>1</v>
      </c>
      <c r="I40" s="35">
        <v>1</v>
      </c>
      <c r="J40" s="35">
        <v>1</v>
      </c>
    </row>
    <row r="41" spans="1:10" ht="12.95" customHeight="1" x14ac:dyDescent="0.25">
      <c r="A41" s="47" t="s">
        <v>42</v>
      </c>
      <c r="B41" s="72"/>
      <c r="C41" s="72"/>
      <c r="D41" s="72"/>
      <c r="E41" s="35">
        <v>1</v>
      </c>
      <c r="F41" s="35">
        <v>1</v>
      </c>
      <c r="G41" s="35">
        <v>1</v>
      </c>
      <c r="H41" s="35">
        <v>1</v>
      </c>
      <c r="I41" s="35">
        <v>1</v>
      </c>
      <c r="J41" s="35">
        <v>1</v>
      </c>
    </row>
    <row r="42" spans="1:10" ht="12.95" customHeight="1" x14ac:dyDescent="0.25">
      <c r="A42" s="47" t="s">
        <v>43</v>
      </c>
      <c r="B42" s="72"/>
      <c r="C42" s="72"/>
      <c r="D42" s="72"/>
      <c r="E42" s="35">
        <v>2</v>
      </c>
      <c r="F42" s="35">
        <v>2</v>
      </c>
      <c r="G42" s="35">
        <v>2</v>
      </c>
      <c r="H42" s="35">
        <v>2</v>
      </c>
      <c r="I42" s="35">
        <v>2</v>
      </c>
      <c r="J42" s="35">
        <v>2</v>
      </c>
    </row>
    <row r="43" spans="1:10" ht="12.95" customHeight="1" x14ac:dyDescent="0.25">
      <c r="A43" s="47" t="s">
        <v>237</v>
      </c>
      <c r="B43" s="72"/>
      <c r="C43" s="72"/>
      <c r="D43" s="72"/>
      <c r="E43" s="35">
        <v>1</v>
      </c>
      <c r="F43" s="35">
        <v>1</v>
      </c>
      <c r="G43" s="35">
        <v>1</v>
      </c>
      <c r="H43" s="35">
        <v>1</v>
      </c>
      <c r="I43" s="35">
        <v>1</v>
      </c>
      <c r="J43" s="35">
        <v>1</v>
      </c>
    </row>
    <row r="44" spans="1:10" ht="12.95" customHeight="1" x14ac:dyDescent="0.25">
      <c r="A44" s="17" t="s">
        <v>45</v>
      </c>
      <c r="B44" s="72"/>
      <c r="C44" s="72"/>
      <c r="D44" s="72"/>
      <c r="E44" s="35">
        <f>SUM(E45+E46+E47+E48+E49+E50)</f>
        <v>869</v>
      </c>
      <c r="F44" s="35">
        <f>SUM(F45+F46+F47+F48+F49+F50)</f>
        <v>914</v>
      </c>
      <c r="G44" s="35">
        <v>900</v>
      </c>
      <c r="H44" s="35">
        <v>887</v>
      </c>
      <c r="I44" s="35">
        <v>887</v>
      </c>
      <c r="J44" s="35">
        <v>921</v>
      </c>
    </row>
    <row r="45" spans="1:10" ht="12.95" customHeight="1" x14ac:dyDescent="0.25">
      <c r="A45" s="17" t="s">
        <v>46</v>
      </c>
      <c r="B45" s="72"/>
      <c r="C45" s="72"/>
      <c r="D45" s="72"/>
      <c r="E45" s="35">
        <v>28</v>
      </c>
      <c r="F45" s="35">
        <v>28</v>
      </c>
      <c r="G45" s="35">
        <v>28</v>
      </c>
      <c r="H45" s="35">
        <v>28</v>
      </c>
      <c r="I45" s="35">
        <v>28</v>
      </c>
      <c r="J45" s="35">
        <v>42</v>
      </c>
    </row>
    <row r="46" spans="1:10" ht="12.95" customHeight="1" x14ac:dyDescent="0.25">
      <c r="A46" s="17" t="s">
        <v>47</v>
      </c>
      <c r="B46" s="72"/>
      <c r="C46" s="72"/>
      <c r="D46" s="72"/>
      <c r="E46" s="29">
        <v>3</v>
      </c>
      <c r="F46" s="29">
        <v>3</v>
      </c>
      <c r="G46" s="29">
        <v>3</v>
      </c>
      <c r="H46" s="29">
        <v>3</v>
      </c>
      <c r="I46" s="29">
        <v>3</v>
      </c>
      <c r="J46" s="29">
        <v>3</v>
      </c>
    </row>
    <row r="47" spans="1:10" ht="12.95" customHeight="1" x14ac:dyDescent="0.25">
      <c r="A47" s="17" t="s">
        <v>48</v>
      </c>
      <c r="B47" s="72"/>
      <c r="C47" s="72"/>
      <c r="D47" s="72"/>
      <c r="E47" s="29">
        <v>3</v>
      </c>
      <c r="F47" s="29">
        <v>3</v>
      </c>
      <c r="G47" s="29">
        <v>3</v>
      </c>
      <c r="H47" s="29">
        <v>3</v>
      </c>
      <c r="I47" s="29">
        <v>3</v>
      </c>
      <c r="J47" s="29">
        <v>3</v>
      </c>
    </row>
    <row r="48" spans="1:10" ht="12.95" customHeight="1" x14ac:dyDescent="0.25">
      <c r="A48" s="17" t="s">
        <v>235</v>
      </c>
      <c r="B48" s="72"/>
      <c r="C48" s="72"/>
      <c r="D48" s="72"/>
      <c r="E48" s="29">
        <v>27</v>
      </c>
      <c r="F48" s="29">
        <v>27</v>
      </c>
      <c r="G48" s="29">
        <v>34</v>
      </c>
      <c r="H48" s="29">
        <v>2</v>
      </c>
      <c r="I48" s="29">
        <v>2</v>
      </c>
      <c r="J48" s="29">
        <v>27</v>
      </c>
    </row>
    <row r="49" spans="1:13" ht="12.95" customHeight="1" x14ac:dyDescent="0.25">
      <c r="A49" s="17" t="s">
        <v>50</v>
      </c>
      <c r="B49" s="72"/>
      <c r="C49" s="72"/>
      <c r="D49" s="72"/>
      <c r="E49" s="29">
        <v>14</v>
      </c>
      <c r="F49" s="29">
        <v>14</v>
      </c>
      <c r="G49" s="29">
        <v>14</v>
      </c>
      <c r="H49" s="29">
        <v>14</v>
      </c>
      <c r="I49" s="29">
        <v>14</v>
      </c>
      <c r="J49" s="29">
        <v>14</v>
      </c>
      <c r="M49" s="164"/>
    </row>
    <row r="50" spans="1:13" ht="12.95" customHeight="1" x14ac:dyDescent="0.25">
      <c r="A50" s="17" t="s">
        <v>238</v>
      </c>
      <c r="B50" s="29"/>
      <c r="C50" s="29"/>
      <c r="D50" s="77"/>
      <c r="E50" s="29">
        <v>794</v>
      </c>
      <c r="F50" s="29">
        <v>839</v>
      </c>
      <c r="G50" s="29">
        <v>839</v>
      </c>
      <c r="H50" s="29">
        <v>839</v>
      </c>
      <c r="I50" s="29">
        <v>839</v>
      </c>
      <c r="J50" s="29">
        <v>846</v>
      </c>
    </row>
    <row r="51" spans="1:13" ht="12.95" customHeight="1" x14ac:dyDescent="0.25">
      <c r="A51" s="14" t="s">
        <v>51</v>
      </c>
      <c r="B51" s="149"/>
      <c r="C51" s="149"/>
      <c r="D51" s="149"/>
      <c r="E51" s="149">
        <f t="shared" ref="E51:I51" si="1">SUM(E52:E54)</f>
        <v>25</v>
      </c>
      <c r="F51" s="149">
        <f t="shared" si="1"/>
        <v>25</v>
      </c>
      <c r="G51" s="149">
        <f t="shared" si="1"/>
        <v>25</v>
      </c>
      <c r="H51" s="149">
        <f t="shared" si="1"/>
        <v>25</v>
      </c>
      <c r="I51" s="149">
        <f t="shared" si="1"/>
        <v>25</v>
      </c>
      <c r="J51" s="149">
        <v>25</v>
      </c>
    </row>
    <row r="52" spans="1:13" ht="12.95" customHeight="1" x14ac:dyDescent="0.25">
      <c r="A52" s="17" t="s">
        <v>52</v>
      </c>
      <c r="B52" s="72"/>
      <c r="C52" s="72"/>
      <c r="D52" s="72"/>
      <c r="E52" s="35">
        <v>8</v>
      </c>
      <c r="F52" s="35">
        <v>8</v>
      </c>
      <c r="G52" s="35">
        <v>8</v>
      </c>
      <c r="H52" s="35">
        <v>8</v>
      </c>
      <c r="I52" s="35">
        <v>8</v>
      </c>
      <c r="J52" s="35">
        <v>8</v>
      </c>
    </row>
    <row r="53" spans="1:13" ht="12.95" customHeight="1" x14ac:dyDescent="0.25">
      <c r="A53" s="17" t="s">
        <v>53</v>
      </c>
      <c r="B53" s="72"/>
      <c r="C53" s="72"/>
      <c r="D53" s="72"/>
      <c r="E53" s="35">
        <v>1</v>
      </c>
      <c r="F53" s="35">
        <v>1</v>
      </c>
      <c r="G53" s="35">
        <v>1</v>
      </c>
      <c r="H53" s="35">
        <v>1</v>
      </c>
      <c r="I53" s="35">
        <v>1</v>
      </c>
      <c r="J53" s="35">
        <v>1</v>
      </c>
    </row>
    <row r="54" spans="1:13" ht="12.95" customHeight="1" x14ac:dyDescent="0.25">
      <c r="A54" s="17" t="s">
        <v>54</v>
      </c>
      <c r="B54" s="72"/>
      <c r="C54" s="72"/>
      <c r="D54" s="72"/>
      <c r="E54" s="35">
        <v>16</v>
      </c>
      <c r="F54" s="35">
        <v>16</v>
      </c>
      <c r="G54" s="35">
        <v>16</v>
      </c>
      <c r="H54" s="35">
        <v>16</v>
      </c>
      <c r="I54" s="35">
        <v>16</v>
      </c>
      <c r="J54" s="35">
        <v>16</v>
      </c>
    </row>
    <row r="55" spans="1:13" ht="3" customHeight="1" x14ac:dyDescent="0.25">
      <c r="A55" s="113"/>
      <c r="B55" s="113"/>
      <c r="C55" s="113"/>
      <c r="D55" s="113"/>
      <c r="E55" s="113"/>
      <c r="F55" s="113"/>
      <c r="G55" s="113"/>
      <c r="H55" s="113"/>
      <c r="I55" s="113"/>
      <c r="J55" s="113"/>
    </row>
    <row r="56" spans="1:13" ht="3" customHeight="1" x14ac:dyDescent="0.25"/>
  </sheetData>
  <pageMargins left="0.59055118110236227" right="0.59055118110236227" top="0.59055118110236227" bottom="0.59055118110236227" header="0.59055118110236227" footer="0.59055118110236227"/>
  <pageSetup paperSize="119" orientation="portrait" horizontalDpi="200" verticalDpi="200" r:id="rId1"/>
  <headerFooter>
    <oddFooter>&amp;R&amp;"Arial,Normal"&amp;9 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showGridLines="0" view="pageBreakPreview" topLeftCell="A25" zoomScaleSheetLayoutView="100" workbookViewId="0">
      <selection activeCell="A34" sqref="A34"/>
    </sheetView>
  </sheetViews>
  <sheetFormatPr baseColWidth="10" defaultRowHeight="15" x14ac:dyDescent="0.25"/>
  <cols>
    <col min="1" max="1" width="35.140625" customWidth="1"/>
    <col min="2" max="5" width="7.7109375" customWidth="1"/>
    <col min="6" max="6" width="9" customWidth="1"/>
    <col min="7" max="7" width="7.7109375" customWidth="1"/>
    <col min="8" max="8" width="9.85546875" customWidth="1"/>
  </cols>
  <sheetData>
    <row r="1" spans="1:8" ht="17.25" customHeight="1" x14ac:dyDescent="0.25">
      <c r="A1" s="32" t="s">
        <v>265</v>
      </c>
      <c r="B1" s="32"/>
      <c r="C1" s="32"/>
      <c r="D1" s="32"/>
      <c r="E1" s="32"/>
      <c r="F1" s="32"/>
      <c r="G1" s="32"/>
      <c r="H1" s="32"/>
    </row>
    <row r="2" spans="1:8" x14ac:dyDescent="0.25">
      <c r="A2" s="33"/>
      <c r="B2" s="33"/>
      <c r="C2" s="33"/>
      <c r="D2" s="33"/>
      <c r="E2" s="33"/>
      <c r="F2" s="33"/>
      <c r="G2" s="33"/>
      <c r="H2" s="33"/>
    </row>
    <row r="3" spans="1:8" x14ac:dyDescent="0.25">
      <c r="A3" s="33"/>
      <c r="B3" s="34"/>
      <c r="C3" s="35"/>
      <c r="D3" s="35"/>
      <c r="E3" s="35"/>
      <c r="F3" s="35"/>
      <c r="G3" s="240" t="s">
        <v>14</v>
      </c>
      <c r="H3" s="240"/>
    </row>
    <row r="4" spans="1:8" x14ac:dyDescent="0.25">
      <c r="A4" s="37"/>
      <c r="B4" s="38"/>
      <c r="C4" s="39" t="s">
        <v>29</v>
      </c>
      <c r="D4" s="153" t="s">
        <v>30</v>
      </c>
      <c r="E4" s="38"/>
      <c r="F4" s="38"/>
      <c r="G4" s="39"/>
      <c r="H4" s="39"/>
    </row>
    <row r="5" spans="1:8" x14ac:dyDescent="0.25">
      <c r="A5" s="152" t="s">
        <v>2</v>
      </c>
      <c r="B5" s="41" t="s">
        <v>31</v>
      </c>
      <c r="C5" s="41" t="s">
        <v>32</v>
      </c>
      <c r="D5" s="41" t="s">
        <v>33</v>
      </c>
      <c r="E5" s="41" t="s">
        <v>34</v>
      </c>
      <c r="F5" s="41" t="s">
        <v>35</v>
      </c>
      <c r="G5" s="41" t="s">
        <v>36</v>
      </c>
      <c r="H5" s="41" t="s">
        <v>37</v>
      </c>
    </row>
    <row r="6" spans="1:8" ht="3.95" customHeight="1" x14ac:dyDescent="0.25">
      <c r="A6" s="36"/>
      <c r="B6" s="42"/>
      <c r="C6" s="42"/>
      <c r="D6" s="42"/>
      <c r="E6" s="42"/>
      <c r="F6" s="42"/>
      <c r="G6" s="42"/>
      <c r="H6" s="42"/>
    </row>
    <row r="7" spans="1:8" x14ac:dyDescent="0.25">
      <c r="A7" s="43" t="s">
        <v>31</v>
      </c>
      <c r="B7" s="44">
        <f t="shared" ref="B7:H7" si="0">SUM(B9+B23)</f>
        <v>922</v>
      </c>
      <c r="C7" s="44">
        <v>55</v>
      </c>
      <c r="D7" s="44">
        <v>26</v>
      </c>
      <c r="E7" s="44">
        <f t="shared" si="0"/>
        <v>64</v>
      </c>
      <c r="F7" s="44">
        <f t="shared" si="0"/>
        <v>210</v>
      </c>
      <c r="G7" s="44">
        <v>63</v>
      </c>
      <c r="H7" s="44">
        <f t="shared" si="0"/>
        <v>149</v>
      </c>
    </row>
    <row r="8" spans="1:8" ht="3.95" customHeight="1" x14ac:dyDescent="0.25">
      <c r="A8" s="45"/>
      <c r="B8" s="46"/>
      <c r="C8" s="46"/>
      <c r="D8" s="46"/>
      <c r="E8" s="46"/>
      <c r="F8" s="46"/>
      <c r="G8" s="46"/>
      <c r="H8" s="46"/>
    </row>
    <row r="9" spans="1:8" x14ac:dyDescent="0.25">
      <c r="A9" s="14" t="s">
        <v>38</v>
      </c>
      <c r="B9" s="44">
        <f>SUM(B10+B16)</f>
        <v>897</v>
      </c>
      <c r="C9" s="44">
        <v>54</v>
      </c>
      <c r="D9" s="44">
        <v>25</v>
      </c>
      <c r="E9" s="44">
        <f>SUM(E10+E16)</f>
        <v>63</v>
      </c>
      <c r="F9" s="44">
        <f>SUM(F10+F16)</f>
        <v>206</v>
      </c>
      <c r="G9" s="44">
        <v>61</v>
      </c>
      <c r="H9" s="44">
        <v>145</v>
      </c>
    </row>
    <row r="10" spans="1:8" x14ac:dyDescent="0.25">
      <c r="A10" s="47" t="s">
        <v>39</v>
      </c>
      <c r="B10" s="29">
        <v>10</v>
      </c>
      <c r="C10" s="29" t="s">
        <v>11</v>
      </c>
      <c r="D10" s="29" t="s">
        <v>11</v>
      </c>
      <c r="E10" s="29">
        <v>1</v>
      </c>
      <c r="F10" s="29">
        <v>2</v>
      </c>
      <c r="G10" s="29" t="s">
        <v>11</v>
      </c>
      <c r="H10" s="49">
        <v>4</v>
      </c>
    </row>
    <row r="11" spans="1:8" ht="14.1" customHeight="1" x14ac:dyDescent="0.25">
      <c r="A11" s="17" t="s">
        <v>40</v>
      </c>
      <c r="B11" s="29">
        <v>5</v>
      </c>
      <c r="C11" s="29" t="s">
        <v>11</v>
      </c>
      <c r="D11" s="29" t="s">
        <v>11</v>
      </c>
      <c r="E11" s="29">
        <v>1</v>
      </c>
      <c r="F11" s="29">
        <v>1</v>
      </c>
      <c r="G11" s="29" t="s">
        <v>11</v>
      </c>
      <c r="H11" s="29" t="s">
        <v>11</v>
      </c>
    </row>
    <row r="12" spans="1:8" ht="14.1" customHeight="1" x14ac:dyDescent="0.25">
      <c r="A12" s="17" t="s">
        <v>41</v>
      </c>
      <c r="B12" s="29">
        <v>1</v>
      </c>
      <c r="C12" s="29" t="s">
        <v>11</v>
      </c>
      <c r="D12" s="29" t="s">
        <v>11</v>
      </c>
      <c r="E12" s="29" t="s">
        <v>11</v>
      </c>
      <c r="F12" s="29" t="s">
        <v>11</v>
      </c>
      <c r="G12" s="29" t="s">
        <v>11</v>
      </c>
      <c r="H12" s="29">
        <v>1</v>
      </c>
    </row>
    <row r="13" spans="1:8" ht="14.1" customHeight="1" x14ac:dyDescent="0.25">
      <c r="A13" s="47" t="s">
        <v>42</v>
      </c>
      <c r="B13" s="29">
        <v>1</v>
      </c>
      <c r="C13" s="29" t="s">
        <v>11</v>
      </c>
      <c r="D13" s="29" t="s">
        <v>11</v>
      </c>
      <c r="E13" s="29" t="s">
        <v>11</v>
      </c>
      <c r="F13" s="29" t="s">
        <v>11</v>
      </c>
      <c r="G13" s="29" t="s">
        <v>11</v>
      </c>
      <c r="H13" s="29" t="s">
        <v>11</v>
      </c>
    </row>
    <row r="14" spans="1:8" ht="14.1" customHeight="1" x14ac:dyDescent="0.25">
      <c r="A14" s="47" t="s">
        <v>43</v>
      </c>
      <c r="B14" s="29">
        <v>2</v>
      </c>
      <c r="C14" s="29" t="s">
        <v>11</v>
      </c>
      <c r="D14" s="29" t="s">
        <v>11</v>
      </c>
      <c r="E14" s="29" t="s">
        <v>11</v>
      </c>
      <c r="F14" s="29">
        <v>1</v>
      </c>
      <c r="G14" s="29" t="s">
        <v>11</v>
      </c>
      <c r="H14" s="29">
        <v>1</v>
      </c>
    </row>
    <row r="15" spans="1:8" ht="14.1" customHeight="1" x14ac:dyDescent="0.25">
      <c r="A15" s="47" t="s">
        <v>44</v>
      </c>
      <c r="B15" s="29">
        <v>1</v>
      </c>
      <c r="C15" s="29" t="s">
        <v>11</v>
      </c>
      <c r="D15" s="29" t="s">
        <v>11</v>
      </c>
      <c r="E15" s="29" t="s">
        <v>11</v>
      </c>
      <c r="F15" s="29" t="s">
        <v>11</v>
      </c>
      <c r="G15" s="29" t="s">
        <v>11</v>
      </c>
      <c r="H15" s="29">
        <v>1</v>
      </c>
    </row>
    <row r="16" spans="1:8" ht="14.1" customHeight="1" x14ac:dyDescent="0.25">
      <c r="A16" s="17" t="s">
        <v>45</v>
      </c>
      <c r="B16" s="35">
        <v>887</v>
      </c>
      <c r="C16" s="29">
        <v>54</v>
      </c>
      <c r="D16" s="29">
        <v>25</v>
      </c>
      <c r="E16" s="29">
        <v>62</v>
      </c>
      <c r="F16" s="29">
        <v>204</v>
      </c>
      <c r="G16" s="29">
        <v>61</v>
      </c>
      <c r="H16" s="29">
        <v>138</v>
      </c>
    </row>
    <row r="17" spans="1:8" ht="14.1" customHeight="1" x14ac:dyDescent="0.25">
      <c r="A17" s="17" t="s">
        <v>46</v>
      </c>
      <c r="B17" s="29">
        <v>28</v>
      </c>
      <c r="C17" s="29">
        <v>3</v>
      </c>
      <c r="D17" s="29">
        <v>1</v>
      </c>
      <c r="E17" s="29">
        <v>3</v>
      </c>
      <c r="F17" s="29">
        <v>5</v>
      </c>
      <c r="G17" s="29">
        <v>2</v>
      </c>
      <c r="H17" s="29">
        <v>5</v>
      </c>
    </row>
    <row r="18" spans="1:8" ht="14.1" customHeight="1" x14ac:dyDescent="0.25">
      <c r="A18" s="17" t="s">
        <v>47</v>
      </c>
      <c r="B18" s="29">
        <v>3</v>
      </c>
      <c r="C18" s="29" t="s">
        <v>11</v>
      </c>
      <c r="D18" s="29" t="s">
        <v>11</v>
      </c>
      <c r="E18" s="29" t="s">
        <v>11</v>
      </c>
      <c r="F18" s="29">
        <v>1</v>
      </c>
      <c r="G18" s="29" t="s">
        <v>11</v>
      </c>
      <c r="H18" s="29">
        <v>1</v>
      </c>
    </row>
    <row r="19" spans="1:8" ht="14.1" customHeight="1" x14ac:dyDescent="0.25">
      <c r="A19" s="17" t="s">
        <v>48</v>
      </c>
      <c r="B19" s="29">
        <v>3</v>
      </c>
      <c r="C19" s="29" t="s">
        <v>11</v>
      </c>
      <c r="D19" s="29" t="s">
        <v>11</v>
      </c>
      <c r="E19" s="29" t="s">
        <v>11</v>
      </c>
      <c r="F19" s="29">
        <v>1</v>
      </c>
      <c r="G19" s="29" t="s">
        <v>11</v>
      </c>
      <c r="H19" s="29">
        <v>1</v>
      </c>
    </row>
    <row r="20" spans="1:8" ht="14.1" customHeight="1" x14ac:dyDescent="0.25">
      <c r="A20" s="17" t="s">
        <v>49</v>
      </c>
      <c r="B20" s="29" t="s">
        <v>11</v>
      </c>
      <c r="C20" s="29" t="s">
        <v>11</v>
      </c>
      <c r="D20" s="29" t="s">
        <v>11</v>
      </c>
      <c r="E20" s="29" t="s">
        <v>11</v>
      </c>
      <c r="F20" s="29" t="s">
        <v>11</v>
      </c>
      <c r="G20" s="29" t="s">
        <v>11</v>
      </c>
      <c r="H20" s="29" t="s">
        <v>11</v>
      </c>
    </row>
    <row r="21" spans="1:8" ht="14.1" customHeight="1" x14ac:dyDescent="0.25">
      <c r="A21" s="17" t="s">
        <v>50</v>
      </c>
      <c r="B21" s="29">
        <v>14</v>
      </c>
      <c r="C21" s="29">
        <v>1</v>
      </c>
      <c r="D21" s="29">
        <v>1</v>
      </c>
      <c r="E21" s="29">
        <v>1</v>
      </c>
      <c r="F21" s="29">
        <v>3</v>
      </c>
      <c r="G21" s="29">
        <v>2</v>
      </c>
      <c r="H21" s="29">
        <v>1</v>
      </c>
    </row>
    <row r="22" spans="1:8" x14ac:dyDescent="0.25">
      <c r="A22" s="17" t="s">
        <v>240</v>
      </c>
      <c r="B22" s="29">
        <v>868</v>
      </c>
      <c r="C22" s="29">
        <v>53</v>
      </c>
      <c r="D22" s="29">
        <v>23</v>
      </c>
      <c r="E22" s="29">
        <v>61</v>
      </c>
      <c r="F22" s="29">
        <v>198</v>
      </c>
      <c r="G22" s="29">
        <v>57</v>
      </c>
      <c r="H22" s="29">
        <v>132</v>
      </c>
    </row>
    <row r="23" spans="1:8" x14ac:dyDescent="0.25">
      <c r="A23" s="14" t="s">
        <v>51</v>
      </c>
      <c r="B23" s="117">
        <v>25</v>
      </c>
      <c r="C23" s="44">
        <v>1</v>
      </c>
      <c r="D23" s="44">
        <v>1</v>
      </c>
      <c r="E23" s="44">
        <v>1</v>
      </c>
      <c r="F23" s="44">
        <v>4</v>
      </c>
      <c r="G23" s="44">
        <v>2</v>
      </c>
      <c r="H23" s="44">
        <v>4</v>
      </c>
    </row>
    <row r="24" spans="1:8" ht="14.1" customHeight="1" x14ac:dyDescent="0.25">
      <c r="A24" s="17" t="s">
        <v>52</v>
      </c>
      <c r="B24" s="29">
        <v>8</v>
      </c>
      <c r="C24" s="29" t="s">
        <v>11</v>
      </c>
      <c r="D24" s="29" t="s">
        <v>11</v>
      </c>
      <c r="E24" s="29" t="s">
        <v>11</v>
      </c>
      <c r="F24" s="29">
        <v>1</v>
      </c>
      <c r="G24" s="29">
        <v>1</v>
      </c>
      <c r="H24" s="29">
        <v>1</v>
      </c>
    </row>
    <row r="25" spans="1:8" ht="14.1" customHeight="1" x14ac:dyDescent="0.25">
      <c r="A25" s="17" t="s">
        <v>53</v>
      </c>
      <c r="B25" s="29">
        <v>1</v>
      </c>
      <c r="C25" s="29" t="s">
        <v>11</v>
      </c>
      <c r="D25" s="29" t="s">
        <v>11</v>
      </c>
      <c r="E25" s="29" t="s">
        <v>11</v>
      </c>
      <c r="F25" s="29">
        <v>1</v>
      </c>
      <c r="G25" s="29" t="s">
        <v>11</v>
      </c>
      <c r="H25" s="29" t="s">
        <v>11</v>
      </c>
    </row>
    <row r="26" spans="1:8" ht="14.1" customHeight="1" x14ac:dyDescent="0.25">
      <c r="A26" s="17" t="s">
        <v>54</v>
      </c>
      <c r="B26" s="29">
        <v>16</v>
      </c>
      <c r="C26" s="29" t="s">
        <v>11</v>
      </c>
      <c r="D26" s="29">
        <v>1</v>
      </c>
      <c r="E26" s="29">
        <v>1</v>
      </c>
      <c r="F26" s="29">
        <v>2</v>
      </c>
      <c r="G26" s="29">
        <v>1</v>
      </c>
      <c r="H26" s="29">
        <v>3</v>
      </c>
    </row>
    <row r="27" spans="1:8" x14ac:dyDescent="0.25">
      <c r="A27" s="40"/>
      <c r="B27" s="151" t="s">
        <v>55</v>
      </c>
      <c r="C27" s="151" t="s">
        <v>56</v>
      </c>
      <c r="D27" s="50"/>
      <c r="E27" s="50"/>
      <c r="F27" s="151" t="s">
        <v>57</v>
      </c>
      <c r="G27" s="151" t="s">
        <v>58</v>
      </c>
      <c r="H27" s="50"/>
    </row>
    <row r="28" spans="1:8" x14ac:dyDescent="0.25">
      <c r="A28" s="99" t="s">
        <v>2</v>
      </c>
      <c r="B28" s="39" t="s">
        <v>59</v>
      </c>
      <c r="C28" s="41" t="s">
        <v>60</v>
      </c>
      <c r="D28" s="41" t="s">
        <v>61</v>
      </c>
      <c r="E28" s="41" t="s">
        <v>62</v>
      </c>
      <c r="F28" s="41" t="s">
        <v>63</v>
      </c>
      <c r="G28" s="41" t="s">
        <v>64</v>
      </c>
      <c r="H28" s="39" t="s">
        <v>65</v>
      </c>
    </row>
    <row r="29" spans="1:8" ht="3.95" customHeight="1" x14ac:dyDescent="0.25">
      <c r="A29" s="51"/>
      <c r="B29" s="42"/>
      <c r="C29" s="42"/>
      <c r="D29" s="42"/>
      <c r="E29" s="42"/>
      <c r="F29" s="42"/>
      <c r="G29" s="42"/>
      <c r="H29" s="42"/>
    </row>
    <row r="30" spans="1:8" x14ac:dyDescent="0.25">
      <c r="A30" s="43" t="s">
        <v>31</v>
      </c>
      <c r="B30" s="44">
        <v>55</v>
      </c>
      <c r="C30" s="44">
        <v>43</v>
      </c>
      <c r="D30" s="44">
        <f>SUM(D32+D46)</f>
        <v>46</v>
      </c>
      <c r="E30" s="44">
        <f>SUM(E32+E46)</f>
        <v>42</v>
      </c>
      <c r="F30" s="44">
        <f>SUM(F32+F46)</f>
        <v>75</v>
      </c>
      <c r="G30" s="44">
        <v>39</v>
      </c>
      <c r="H30" s="44">
        <v>58</v>
      </c>
    </row>
    <row r="31" spans="1:8" ht="3.95" customHeight="1" x14ac:dyDescent="0.25">
      <c r="A31" s="45"/>
      <c r="B31" s="46"/>
      <c r="C31" s="46"/>
      <c r="D31" s="46"/>
      <c r="E31" s="46"/>
      <c r="F31" s="46"/>
      <c r="G31" s="46"/>
      <c r="H31" s="46"/>
    </row>
    <row r="32" spans="1:8" x14ac:dyDescent="0.25">
      <c r="A32" s="14" t="s">
        <v>38</v>
      </c>
      <c r="B32" s="44">
        <v>54</v>
      </c>
      <c r="C32" s="44">
        <v>41</v>
      </c>
      <c r="D32" s="44">
        <f>SUM(D33+D39)</f>
        <v>44</v>
      </c>
      <c r="E32" s="44">
        <f>SUM(E33+E39)</f>
        <v>41</v>
      </c>
      <c r="F32" s="44">
        <f>SUM(F33+F39)</f>
        <v>72</v>
      </c>
      <c r="G32" s="44">
        <v>38</v>
      </c>
      <c r="H32" s="44">
        <v>56</v>
      </c>
    </row>
    <row r="33" spans="1:8" ht="14.1" customHeight="1" x14ac:dyDescent="0.25">
      <c r="A33" s="47" t="s">
        <v>242</v>
      </c>
      <c r="B33" s="29" t="s">
        <v>11</v>
      </c>
      <c r="C33" s="29" t="s">
        <v>11</v>
      </c>
      <c r="D33" s="49">
        <v>1</v>
      </c>
      <c r="E33" s="49">
        <v>1</v>
      </c>
      <c r="F33" s="49">
        <v>1</v>
      </c>
      <c r="G33" s="52" t="s">
        <v>11</v>
      </c>
      <c r="H33" s="52" t="s">
        <v>11</v>
      </c>
    </row>
    <row r="34" spans="1:8" ht="14.1" customHeight="1" x14ac:dyDescent="0.25">
      <c r="A34" s="17" t="s">
        <v>40</v>
      </c>
      <c r="B34" s="29" t="s">
        <v>11</v>
      </c>
      <c r="C34" s="29" t="s">
        <v>11</v>
      </c>
      <c r="D34" s="29">
        <v>1</v>
      </c>
      <c r="E34" s="29">
        <v>1</v>
      </c>
      <c r="F34" s="29">
        <v>1</v>
      </c>
      <c r="G34" s="29" t="s">
        <v>11</v>
      </c>
      <c r="H34" s="29" t="s">
        <v>11</v>
      </c>
    </row>
    <row r="35" spans="1:8" ht="14.1" customHeight="1" x14ac:dyDescent="0.25">
      <c r="A35" s="17" t="s">
        <v>66</v>
      </c>
      <c r="B35" s="29" t="s">
        <v>11</v>
      </c>
      <c r="C35" s="29" t="s">
        <v>11</v>
      </c>
      <c r="D35" s="29" t="s">
        <v>11</v>
      </c>
      <c r="E35" s="29" t="s">
        <v>11</v>
      </c>
      <c r="F35" s="29" t="s">
        <v>11</v>
      </c>
      <c r="G35" s="29" t="s">
        <v>11</v>
      </c>
      <c r="H35" s="29" t="s">
        <v>11</v>
      </c>
    </row>
    <row r="36" spans="1:8" ht="14.1" customHeight="1" x14ac:dyDescent="0.25">
      <c r="A36" s="47" t="s">
        <v>42</v>
      </c>
      <c r="B36" s="29" t="s">
        <v>11</v>
      </c>
      <c r="C36" s="29" t="s">
        <v>11</v>
      </c>
      <c r="D36" s="29" t="s">
        <v>11</v>
      </c>
      <c r="E36" s="29" t="s">
        <v>11</v>
      </c>
      <c r="F36" s="29" t="s">
        <v>11</v>
      </c>
      <c r="G36" s="29" t="s">
        <v>11</v>
      </c>
      <c r="H36" s="29" t="s">
        <v>11</v>
      </c>
    </row>
    <row r="37" spans="1:8" ht="14.1" customHeight="1" x14ac:dyDescent="0.25">
      <c r="A37" s="47" t="s">
        <v>43</v>
      </c>
      <c r="B37" s="29" t="s">
        <v>11</v>
      </c>
      <c r="C37" s="29" t="s">
        <v>11</v>
      </c>
      <c r="D37" s="29" t="s">
        <v>11</v>
      </c>
      <c r="E37" s="29" t="s">
        <v>11</v>
      </c>
      <c r="F37" s="29" t="s">
        <v>11</v>
      </c>
      <c r="G37" s="29" t="s">
        <v>11</v>
      </c>
      <c r="H37" s="29" t="s">
        <v>11</v>
      </c>
    </row>
    <row r="38" spans="1:8" ht="14.1" customHeight="1" x14ac:dyDescent="0.25">
      <c r="A38" s="47" t="s">
        <v>44</v>
      </c>
      <c r="B38" s="29" t="s">
        <v>11</v>
      </c>
      <c r="C38" s="29" t="s">
        <v>11</v>
      </c>
      <c r="D38" s="29" t="s">
        <v>11</v>
      </c>
      <c r="E38" s="29" t="s">
        <v>11</v>
      </c>
      <c r="F38" s="29" t="s">
        <v>11</v>
      </c>
      <c r="G38" s="29" t="s">
        <v>11</v>
      </c>
      <c r="H38" s="29" t="s">
        <v>11</v>
      </c>
    </row>
    <row r="39" spans="1:8" x14ac:dyDescent="0.25">
      <c r="A39" s="14" t="s">
        <v>45</v>
      </c>
      <c r="B39" s="53">
        <v>54</v>
      </c>
      <c r="C39" s="53">
        <v>41</v>
      </c>
      <c r="D39" s="44">
        <v>43</v>
      </c>
      <c r="E39" s="44">
        <v>40</v>
      </c>
      <c r="F39" s="44">
        <v>71</v>
      </c>
      <c r="G39" s="44">
        <v>38</v>
      </c>
      <c r="H39" s="44">
        <v>56</v>
      </c>
    </row>
    <row r="40" spans="1:8" x14ac:dyDescent="0.25">
      <c r="A40" s="17" t="s">
        <v>46</v>
      </c>
      <c r="B40" s="54">
        <v>3</v>
      </c>
      <c r="C40" s="29">
        <v>1</v>
      </c>
      <c r="D40" s="29">
        <v>1</v>
      </c>
      <c r="E40" s="29">
        <v>1</v>
      </c>
      <c r="F40" s="29">
        <v>1</v>
      </c>
      <c r="G40" s="29">
        <v>1</v>
      </c>
      <c r="H40" s="29">
        <v>1</v>
      </c>
    </row>
    <row r="41" spans="1:8" ht="14.1" customHeight="1" x14ac:dyDescent="0.25">
      <c r="A41" s="17" t="s">
        <v>47</v>
      </c>
      <c r="B41" s="54">
        <v>1</v>
      </c>
      <c r="C41" s="29" t="s">
        <v>11</v>
      </c>
      <c r="D41" s="29" t="s">
        <v>11</v>
      </c>
      <c r="E41" s="29" t="s">
        <v>11</v>
      </c>
      <c r="F41" s="29" t="s">
        <v>11</v>
      </c>
      <c r="G41" s="29" t="s">
        <v>11</v>
      </c>
      <c r="H41" s="29" t="s">
        <v>11</v>
      </c>
    </row>
    <row r="42" spans="1:8" ht="14.1" customHeight="1" x14ac:dyDescent="0.25">
      <c r="A42" s="17" t="s">
        <v>48</v>
      </c>
      <c r="B42" s="29" t="s">
        <v>11</v>
      </c>
      <c r="C42" s="29" t="s">
        <v>11</v>
      </c>
      <c r="D42" s="29" t="s">
        <v>11</v>
      </c>
      <c r="E42" s="54">
        <v>1</v>
      </c>
      <c r="F42" s="29" t="s">
        <v>11</v>
      </c>
      <c r="G42" s="29" t="s">
        <v>11</v>
      </c>
      <c r="H42" s="29" t="s">
        <v>11</v>
      </c>
    </row>
    <row r="43" spans="1:8" ht="14.1" customHeight="1" x14ac:dyDescent="0.25">
      <c r="A43" s="17" t="s">
        <v>67</v>
      </c>
      <c r="B43" s="29" t="s">
        <v>11</v>
      </c>
      <c r="C43" s="29" t="s">
        <v>11</v>
      </c>
      <c r="D43" s="29" t="s">
        <v>11</v>
      </c>
      <c r="E43" s="29" t="s">
        <v>11</v>
      </c>
      <c r="F43" s="29" t="s">
        <v>11</v>
      </c>
      <c r="G43" s="29" t="s">
        <v>11</v>
      </c>
      <c r="H43" s="29" t="s">
        <v>11</v>
      </c>
    </row>
    <row r="44" spans="1:8" ht="14.1" customHeight="1" x14ac:dyDescent="0.25">
      <c r="A44" s="17" t="s">
        <v>50</v>
      </c>
      <c r="B44" s="54">
        <v>1</v>
      </c>
      <c r="C44" s="54">
        <v>1</v>
      </c>
      <c r="D44" s="29">
        <v>1</v>
      </c>
      <c r="E44" s="29" t="s">
        <v>11</v>
      </c>
      <c r="F44" s="29" t="s">
        <v>11</v>
      </c>
      <c r="G44" s="29">
        <v>1</v>
      </c>
      <c r="H44" s="29">
        <v>1</v>
      </c>
    </row>
    <row r="45" spans="1:8" ht="14.1" customHeight="1" x14ac:dyDescent="0.25">
      <c r="A45" s="17" t="s">
        <v>241</v>
      </c>
      <c r="B45" s="54">
        <v>52</v>
      </c>
      <c r="C45" s="54">
        <v>39</v>
      </c>
      <c r="D45" s="49">
        <v>44</v>
      </c>
      <c r="E45" s="49">
        <v>38</v>
      </c>
      <c r="F45" s="49">
        <v>72</v>
      </c>
      <c r="G45" s="49">
        <v>36</v>
      </c>
      <c r="H45" s="49">
        <v>54</v>
      </c>
    </row>
    <row r="46" spans="1:8" x14ac:dyDescent="0.25">
      <c r="A46" s="14" t="s">
        <v>51</v>
      </c>
      <c r="B46" s="53">
        <v>1</v>
      </c>
      <c r="C46" s="53">
        <v>2</v>
      </c>
      <c r="D46" s="44">
        <v>2</v>
      </c>
      <c r="E46" s="44">
        <v>1</v>
      </c>
      <c r="F46" s="44">
        <v>3</v>
      </c>
      <c r="G46" s="44">
        <v>1</v>
      </c>
      <c r="H46" s="44">
        <v>2</v>
      </c>
    </row>
    <row r="47" spans="1:8" ht="14.1" customHeight="1" x14ac:dyDescent="0.25">
      <c r="A47" s="17" t="s">
        <v>52</v>
      </c>
      <c r="B47" s="54">
        <v>1</v>
      </c>
      <c r="C47" s="54">
        <v>1</v>
      </c>
      <c r="D47" s="29">
        <v>1</v>
      </c>
      <c r="E47" s="29" t="s">
        <v>11</v>
      </c>
      <c r="F47" s="29">
        <v>1</v>
      </c>
      <c r="G47" s="29" t="s">
        <v>11</v>
      </c>
      <c r="H47" s="29">
        <v>1</v>
      </c>
    </row>
    <row r="48" spans="1:8" ht="14.1" customHeight="1" x14ac:dyDescent="0.25">
      <c r="A48" s="17" t="s">
        <v>53</v>
      </c>
      <c r="B48" s="29" t="s">
        <v>11</v>
      </c>
      <c r="C48" s="29" t="s">
        <v>11</v>
      </c>
      <c r="D48" s="29" t="s">
        <v>11</v>
      </c>
      <c r="E48" s="29" t="s">
        <v>11</v>
      </c>
      <c r="F48" s="29" t="s">
        <v>11</v>
      </c>
      <c r="G48" s="29" t="s">
        <v>11</v>
      </c>
      <c r="H48" s="29" t="s">
        <v>11</v>
      </c>
    </row>
    <row r="49" spans="1:8" ht="14.1" customHeight="1" x14ac:dyDescent="0.25">
      <c r="A49" s="17" t="s">
        <v>54</v>
      </c>
      <c r="B49" s="29" t="s">
        <v>11</v>
      </c>
      <c r="C49" s="54">
        <v>1</v>
      </c>
      <c r="D49" s="29">
        <v>1</v>
      </c>
      <c r="E49" s="29">
        <v>1</v>
      </c>
      <c r="F49" s="29">
        <v>2</v>
      </c>
      <c r="G49" s="29">
        <v>1</v>
      </c>
      <c r="H49" s="29">
        <v>1</v>
      </c>
    </row>
    <row r="50" spans="1:8" ht="5.0999999999999996" customHeight="1" x14ac:dyDescent="0.25">
      <c r="A50" s="55"/>
      <c r="B50" s="55"/>
      <c r="C50" s="55"/>
      <c r="D50" s="55"/>
      <c r="E50" s="55"/>
      <c r="F50" s="55"/>
      <c r="G50" s="55"/>
      <c r="H50" s="55"/>
    </row>
    <row r="51" spans="1:8" ht="5.0999999999999996" customHeight="1" x14ac:dyDescent="0.25">
      <c r="A51" s="56"/>
      <c r="B51" s="56"/>
      <c r="C51" s="56"/>
      <c r="D51" s="56"/>
      <c r="E51" s="56"/>
      <c r="F51" s="56"/>
      <c r="G51" s="56"/>
      <c r="H51" s="56"/>
    </row>
    <row r="52" spans="1:8" x14ac:dyDescent="0.25">
      <c r="A52" s="57" t="s">
        <v>68</v>
      </c>
      <c r="B52" s="57"/>
      <c r="C52" s="57"/>
      <c r="D52" s="58"/>
      <c r="E52" s="58"/>
      <c r="F52" s="58"/>
      <c r="G52" s="24"/>
      <c r="H52" s="159"/>
    </row>
    <row r="53" spans="1:8" x14ac:dyDescent="0.25">
      <c r="A53" s="59" t="s">
        <v>69</v>
      </c>
      <c r="B53" s="36"/>
      <c r="C53" s="36"/>
      <c r="D53" s="36"/>
      <c r="E53" s="36"/>
      <c r="F53" s="36"/>
      <c r="G53" s="36"/>
      <c r="H53" s="36"/>
    </row>
  </sheetData>
  <mergeCells count="1">
    <mergeCell ref="G3:H3"/>
  </mergeCells>
  <pageMargins left="0.59055118110236227" right="0.59055118110236227" top="0.59055118110236227" bottom="0.59055118110236227" header="0.59055118110236227" footer="0.59055118110236227"/>
  <pageSetup paperSize="119" orientation="portrait" horizontalDpi="200" verticalDpi="200" r:id="rId1"/>
  <headerFooter>
    <oddFooter>&amp;R&amp;"Arial,Normal"&amp;9 10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showGridLines="0" view="pageBreakPreview" topLeftCell="A19" zoomScaleSheetLayoutView="100" workbookViewId="0">
      <selection activeCell="A5" sqref="A5:XFD5"/>
    </sheetView>
  </sheetViews>
  <sheetFormatPr baseColWidth="10" defaultRowHeight="15" x14ac:dyDescent="0.25"/>
  <cols>
    <col min="1" max="1" width="46.7109375" customWidth="1"/>
    <col min="2" max="7" width="7.7109375" customWidth="1"/>
  </cols>
  <sheetData>
    <row r="1" spans="1:7" x14ac:dyDescent="0.25">
      <c r="A1" s="60" t="s">
        <v>70</v>
      </c>
      <c r="B1" s="2"/>
      <c r="C1" s="2"/>
      <c r="D1" s="2"/>
      <c r="E1" s="2"/>
      <c r="F1" s="2"/>
      <c r="G1" s="60"/>
    </row>
    <row r="2" spans="1:7" x14ac:dyDescent="0.25">
      <c r="A2" s="4"/>
      <c r="B2" s="5"/>
      <c r="C2" s="5"/>
      <c r="D2" s="5"/>
      <c r="E2" s="5"/>
      <c r="F2" s="5"/>
      <c r="G2" s="4"/>
    </row>
    <row r="3" spans="1:7" x14ac:dyDescent="0.25">
      <c r="A3" s="24"/>
      <c r="B3" s="24"/>
      <c r="C3" s="24"/>
      <c r="D3" s="24"/>
      <c r="E3" s="24"/>
      <c r="F3" s="159"/>
      <c r="G3" s="203" t="s">
        <v>14</v>
      </c>
    </row>
    <row r="4" spans="1:7" x14ac:dyDescent="0.25">
      <c r="A4" s="43" t="s">
        <v>2</v>
      </c>
      <c r="B4" s="110">
        <v>2018</v>
      </c>
      <c r="C4" s="110">
        <v>2019</v>
      </c>
      <c r="D4" s="110">
        <v>2020</v>
      </c>
      <c r="E4" s="110">
        <v>2021</v>
      </c>
      <c r="F4" s="110">
        <v>2022</v>
      </c>
      <c r="G4" s="110">
        <v>2023</v>
      </c>
    </row>
    <row r="5" spans="1:7" ht="3.95" customHeight="1" x14ac:dyDescent="0.25">
      <c r="A5" s="61"/>
      <c r="B5" s="24"/>
      <c r="C5" s="24"/>
      <c r="D5" s="24"/>
      <c r="E5" s="24"/>
      <c r="F5" s="24"/>
      <c r="G5" s="24"/>
    </row>
    <row r="6" spans="1:7" x14ac:dyDescent="0.25">
      <c r="A6" s="14" t="s">
        <v>71</v>
      </c>
      <c r="B6" s="63">
        <f>SUM(B17+B8)</f>
        <v>3284</v>
      </c>
      <c r="C6" s="63">
        <f>SUM(C17+C8)</f>
        <v>3304</v>
      </c>
      <c r="D6" s="63">
        <f>SUM(D17+D8)</f>
        <v>3397</v>
      </c>
      <c r="E6" s="63">
        <f>SUM(E8+E17)</f>
        <v>3396</v>
      </c>
      <c r="F6" s="63">
        <v>3396</v>
      </c>
      <c r="G6" s="63">
        <v>3396</v>
      </c>
    </row>
    <row r="7" spans="1:7" ht="3.95" customHeight="1" x14ac:dyDescent="0.25">
      <c r="A7" s="65"/>
      <c r="B7" s="66"/>
      <c r="C7" s="66"/>
      <c r="D7" s="66"/>
      <c r="E7" s="66"/>
      <c r="F7" s="67">
        <v>2887</v>
      </c>
      <c r="G7" s="67"/>
    </row>
    <row r="8" spans="1:7" x14ac:dyDescent="0.25">
      <c r="A8" s="14" t="s">
        <v>38</v>
      </c>
      <c r="B8" s="63">
        <v>2775</v>
      </c>
      <c r="C8" s="63">
        <v>2795</v>
      </c>
      <c r="D8" s="63">
        <v>2888</v>
      </c>
      <c r="E8" s="63">
        <f>SUM(E9+E14)</f>
        <v>2887</v>
      </c>
      <c r="F8" s="63">
        <v>2887</v>
      </c>
      <c r="G8" s="63">
        <v>2887</v>
      </c>
    </row>
    <row r="9" spans="1:7" x14ac:dyDescent="0.25">
      <c r="A9" s="17" t="s">
        <v>72</v>
      </c>
      <c r="B9" s="35">
        <v>2143</v>
      </c>
      <c r="C9" s="35">
        <v>2183</v>
      </c>
      <c r="D9" s="35">
        <v>2188</v>
      </c>
      <c r="E9" s="35">
        <f>SUM(E10:E13)</f>
        <v>2188</v>
      </c>
      <c r="F9" s="35">
        <v>2188</v>
      </c>
      <c r="G9" s="35">
        <v>2188</v>
      </c>
    </row>
    <row r="10" spans="1:7" x14ac:dyDescent="0.25">
      <c r="A10" s="57" t="s">
        <v>73</v>
      </c>
      <c r="B10" s="35">
        <v>1465</v>
      </c>
      <c r="C10" s="35">
        <v>1505</v>
      </c>
      <c r="D10" s="35">
        <v>1510</v>
      </c>
      <c r="E10" s="35">
        <v>1510</v>
      </c>
      <c r="F10" s="35">
        <v>1510</v>
      </c>
      <c r="G10" s="35">
        <v>1510</v>
      </c>
    </row>
    <row r="11" spans="1:7" x14ac:dyDescent="0.25">
      <c r="A11" s="57" t="s">
        <v>74</v>
      </c>
      <c r="B11" s="35">
        <v>259</v>
      </c>
      <c r="C11" s="35">
        <v>259</v>
      </c>
      <c r="D11" s="35">
        <v>259</v>
      </c>
      <c r="E11" s="35">
        <v>259</v>
      </c>
      <c r="F11" s="68">
        <v>259</v>
      </c>
      <c r="G11" s="68">
        <v>259</v>
      </c>
    </row>
    <row r="12" spans="1:7" x14ac:dyDescent="0.25">
      <c r="A12" s="57" t="s">
        <v>43</v>
      </c>
      <c r="B12" s="35">
        <v>249</v>
      </c>
      <c r="C12" s="35">
        <v>249</v>
      </c>
      <c r="D12" s="35">
        <v>249</v>
      </c>
      <c r="E12" s="35">
        <v>249</v>
      </c>
      <c r="F12" s="68">
        <v>249</v>
      </c>
      <c r="G12" s="68">
        <v>249</v>
      </c>
    </row>
    <row r="13" spans="1:7" x14ac:dyDescent="0.25">
      <c r="A13" s="57" t="s">
        <v>237</v>
      </c>
      <c r="B13" s="35">
        <v>170</v>
      </c>
      <c r="C13" s="35">
        <v>170</v>
      </c>
      <c r="D13" s="35">
        <v>170</v>
      </c>
      <c r="E13" s="35">
        <v>170</v>
      </c>
      <c r="F13" s="68">
        <v>170</v>
      </c>
      <c r="G13" s="68">
        <v>170</v>
      </c>
    </row>
    <row r="14" spans="1:7" x14ac:dyDescent="0.25">
      <c r="A14" s="17" t="s">
        <v>75</v>
      </c>
      <c r="B14" s="35">
        <v>652</v>
      </c>
      <c r="C14" s="35">
        <v>705</v>
      </c>
      <c r="D14" s="35">
        <v>699</v>
      </c>
      <c r="E14" s="35">
        <f>SUM(E15:E16)</f>
        <v>699</v>
      </c>
      <c r="F14" s="68">
        <v>699</v>
      </c>
      <c r="G14" s="68">
        <v>699</v>
      </c>
    </row>
    <row r="15" spans="1:7" x14ac:dyDescent="0.25">
      <c r="A15" s="17" t="s">
        <v>46</v>
      </c>
      <c r="B15" s="35">
        <v>302</v>
      </c>
      <c r="C15" s="35">
        <v>355</v>
      </c>
      <c r="D15" s="35">
        <v>354</v>
      </c>
      <c r="E15" s="35">
        <v>354</v>
      </c>
      <c r="F15" s="68">
        <v>354</v>
      </c>
      <c r="G15" s="68">
        <v>274</v>
      </c>
    </row>
    <row r="16" spans="1:7" x14ac:dyDescent="0.25">
      <c r="A16" s="17" t="s">
        <v>50</v>
      </c>
      <c r="B16" s="35">
        <v>350</v>
      </c>
      <c r="C16" s="35">
        <v>350</v>
      </c>
      <c r="D16" s="35">
        <v>345</v>
      </c>
      <c r="E16" s="35">
        <v>345</v>
      </c>
      <c r="F16" s="68">
        <v>345</v>
      </c>
      <c r="G16" s="68">
        <v>345</v>
      </c>
    </row>
    <row r="17" spans="1:7" x14ac:dyDescent="0.25">
      <c r="A17" s="14" t="s">
        <v>259</v>
      </c>
      <c r="B17" s="63">
        <f>SUM(B18+B19)</f>
        <v>509</v>
      </c>
      <c r="C17" s="63">
        <f>SUM(C18+C19)</f>
        <v>509</v>
      </c>
      <c r="D17" s="63">
        <f>SUM(D18+D19)</f>
        <v>509</v>
      </c>
      <c r="E17" s="63">
        <f>SUM(E18+E19)</f>
        <v>509</v>
      </c>
      <c r="F17" s="63">
        <v>509</v>
      </c>
      <c r="G17" s="63">
        <v>509</v>
      </c>
    </row>
    <row r="18" spans="1:7" x14ac:dyDescent="0.25">
      <c r="A18" s="17" t="s">
        <v>52</v>
      </c>
      <c r="B18" s="35">
        <v>479</v>
      </c>
      <c r="C18" s="35">
        <v>479</v>
      </c>
      <c r="D18" s="35">
        <v>479</v>
      </c>
      <c r="E18" s="35">
        <v>479</v>
      </c>
      <c r="F18" s="35">
        <v>479</v>
      </c>
      <c r="G18" s="35">
        <v>479</v>
      </c>
    </row>
    <row r="19" spans="1:7" x14ac:dyDescent="0.25">
      <c r="A19" s="17" t="s">
        <v>53</v>
      </c>
      <c r="B19" s="35">
        <v>30</v>
      </c>
      <c r="C19" s="35">
        <v>30</v>
      </c>
      <c r="D19" s="35">
        <v>30</v>
      </c>
      <c r="E19" s="35">
        <v>30</v>
      </c>
      <c r="F19" s="35">
        <v>30</v>
      </c>
      <c r="G19" s="35">
        <v>30</v>
      </c>
    </row>
    <row r="20" spans="1:7" ht="5.0999999999999996" customHeight="1" x14ac:dyDescent="0.25">
      <c r="A20" s="69"/>
      <c r="B20" s="69"/>
      <c r="C20" s="69"/>
      <c r="D20" s="69"/>
      <c r="E20" s="69"/>
      <c r="F20" s="69"/>
      <c r="G20" s="69"/>
    </row>
    <row r="21" spans="1:7" ht="5.0999999999999996" customHeight="1" x14ac:dyDescent="0.25">
      <c r="A21" s="70"/>
      <c r="B21" s="70"/>
      <c r="C21" s="70"/>
      <c r="D21" s="70"/>
      <c r="E21" s="70"/>
      <c r="F21" s="70"/>
      <c r="G21" s="70"/>
    </row>
    <row r="22" spans="1:7" x14ac:dyDescent="0.25">
      <c r="A22" s="71" t="s">
        <v>76</v>
      </c>
      <c r="B22" s="58"/>
      <c r="C22" s="72"/>
      <c r="D22" s="73"/>
      <c r="E22" s="73"/>
      <c r="F22" s="73"/>
      <c r="G22" s="28"/>
    </row>
    <row r="23" spans="1:7" x14ac:dyDescent="0.25">
      <c r="A23" s="74"/>
      <c r="B23" s="74"/>
      <c r="C23" s="74"/>
      <c r="D23" s="74"/>
      <c r="E23" s="74"/>
      <c r="F23" s="74"/>
      <c r="G23" s="74"/>
    </row>
    <row r="24" spans="1:7" x14ac:dyDescent="0.25">
      <c r="A24" s="60" t="s">
        <v>77</v>
      </c>
      <c r="B24" s="75"/>
      <c r="C24" s="75"/>
      <c r="D24" s="75"/>
      <c r="E24" s="2"/>
      <c r="F24" s="2"/>
      <c r="G24" s="60"/>
    </row>
    <row r="25" spans="1:7" x14ac:dyDescent="0.25">
      <c r="A25" s="4"/>
      <c r="B25" s="5"/>
      <c r="C25" s="5"/>
      <c r="D25" s="5"/>
      <c r="E25" s="5"/>
      <c r="F25" s="5"/>
      <c r="G25" s="4"/>
    </row>
    <row r="26" spans="1:7" x14ac:dyDescent="0.25">
      <c r="A26" s="7"/>
      <c r="B26" s="8"/>
      <c r="C26" s="8"/>
      <c r="D26" s="8"/>
      <c r="E26" s="8"/>
      <c r="F26" s="159"/>
      <c r="G26" s="203" t="s">
        <v>14</v>
      </c>
    </row>
    <row r="27" spans="1:7" x14ac:dyDescent="0.25">
      <c r="A27" s="14" t="s">
        <v>258</v>
      </c>
      <c r="B27" s="110">
        <v>2018</v>
      </c>
      <c r="C27" s="110">
        <v>2019</v>
      </c>
      <c r="D27" s="110">
        <v>2020</v>
      </c>
      <c r="E27" s="110">
        <v>2021</v>
      </c>
      <c r="F27" s="110">
        <v>2022</v>
      </c>
      <c r="G27" s="110">
        <v>2023</v>
      </c>
    </row>
    <row r="28" spans="1:7" ht="3.95" customHeight="1" x14ac:dyDescent="0.25">
      <c r="A28" s="9"/>
      <c r="B28" s="24"/>
      <c r="C28" s="24"/>
      <c r="D28" s="24"/>
      <c r="E28" s="24"/>
      <c r="F28" s="68"/>
      <c r="G28" s="68"/>
    </row>
    <row r="29" spans="1:7" x14ac:dyDescent="0.25">
      <c r="A29" s="14" t="s">
        <v>257</v>
      </c>
      <c r="B29" s="44">
        <f>SUM(B30,B35)</f>
        <v>2337</v>
      </c>
      <c r="C29" s="44">
        <f>SUM(C30,C35)</f>
        <v>2453</v>
      </c>
      <c r="D29" s="44">
        <f>SUM(D30,D35)</f>
        <v>2851</v>
      </c>
      <c r="E29" s="44">
        <f>SUM(E30,E35)</f>
        <v>2847</v>
      </c>
      <c r="F29" s="44">
        <v>2847</v>
      </c>
      <c r="G29" s="44">
        <v>2847</v>
      </c>
    </row>
    <row r="30" spans="1:7" x14ac:dyDescent="0.25">
      <c r="A30" s="17" t="s">
        <v>78</v>
      </c>
      <c r="B30" s="77">
        <f>SUM(B31:B34)</f>
        <v>1681</v>
      </c>
      <c r="C30" s="77">
        <f>SUM(C31:C34)</f>
        <v>1766</v>
      </c>
      <c r="D30" s="77">
        <f>SUM(D31:D34)</f>
        <v>2169</v>
      </c>
      <c r="E30" s="77">
        <f>SUM(E31:E34)</f>
        <v>2165</v>
      </c>
      <c r="F30" s="77">
        <v>2165</v>
      </c>
      <c r="G30" s="77">
        <v>2165</v>
      </c>
    </row>
    <row r="31" spans="1:7" x14ac:dyDescent="0.25">
      <c r="A31" s="57" t="s">
        <v>243</v>
      </c>
      <c r="B31" s="29">
        <v>1015</v>
      </c>
      <c r="C31" s="29">
        <v>1084</v>
      </c>
      <c r="D31" s="29">
        <v>1487</v>
      </c>
      <c r="E31" s="77">
        <v>1487</v>
      </c>
      <c r="F31" s="77">
        <v>1487</v>
      </c>
      <c r="G31" s="77">
        <v>1487</v>
      </c>
    </row>
    <row r="32" spans="1:7" x14ac:dyDescent="0.25">
      <c r="A32" s="17" t="s">
        <v>6</v>
      </c>
      <c r="B32" s="29">
        <v>259</v>
      </c>
      <c r="C32" s="29">
        <v>259</v>
      </c>
      <c r="D32" s="29">
        <v>259</v>
      </c>
      <c r="E32" s="77">
        <v>259</v>
      </c>
      <c r="F32" s="77">
        <v>259</v>
      </c>
      <c r="G32" s="77">
        <v>259</v>
      </c>
    </row>
    <row r="33" spans="1:7" x14ac:dyDescent="0.25">
      <c r="A33" s="17" t="s">
        <v>7</v>
      </c>
      <c r="B33" s="29">
        <v>243</v>
      </c>
      <c r="C33" s="29">
        <v>258</v>
      </c>
      <c r="D33" s="29">
        <v>253</v>
      </c>
      <c r="E33" s="77">
        <v>249</v>
      </c>
      <c r="F33" s="77">
        <v>249</v>
      </c>
      <c r="G33" s="77">
        <v>249</v>
      </c>
    </row>
    <row r="34" spans="1:7" x14ac:dyDescent="0.25">
      <c r="A34" s="17" t="s">
        <v>12</v>
      </c>
      <c r="B34" s="29">
        <v>164</v>
      </c>
      <c r="C34" s="29">
        <v>165</v>
      </c>
      <c r="D34" s="29">
        <v>170</v>
      </c>
      <c r="E34" s="77">
        <v>170</v>
      </c>
      <c r="F34" s="77">
        <v>170</v>
      </c>
      <c r="G34" s="77">
        <v>170</v>
      </c>
    </row>
    <row r="35" spans="1:7" x14ac:dyDescent="0.25">
      <c r="A35" s="17" t="s">
        <v>79</v>
      </c>
      <c r="B35" s="77">
        <f>SUM(B36:B37)</f>
        <v>656</v>
      </c>
      <c r="C35" s="77">
        <f>SUM(C36:C37)</f>
        <v>687</v>
      </c>
      <c r="D35" s="77">
        <f>SUM(D36:D37)</f>
        <v>682</v>
      </c>
      <c r="E35" s="77">
        <f>SUM(E36:E37)</f>
        <v>682</v>
      </c>
      <c r="F35" s="77">
        <v>682</v>
      </c>
      <c r="G35" s="77">
        <v>682</v>
      </c>
    </row>
    <row r="36" spans="1:7" x14ac:dyDescent="0.25">
      <c r="A36" s="17" t="s">
        <v>82</v>
      </c>
      <c r="B36" s="29">
        <v>306</v>
      </c>
      <c r="C36" s="29">
        <v>337</v>
      </c>
      <c r="D36" s="29">
        <v>337</v>
      </c>
      <c r="E36" s="77">
        <v>337</v>
      </c>
      <c r="F36" s="77">
        <v>337</v>
      </c>
      <c r="G36" s="77">
        <v>337</v>
      </c>
    </row>
    <row r="37" spans="1:7" x14ac:dyDescent="0.25">
      <c r="A37" s="17" t="s">
        <v>83</v>
      </c>
      <c r="B37" s="29">
        <v>350</v>
      </c>
      <c r="C37" s="29">
        <v>350</v>
      </c>
      <c r="D37" s="29">
        <v>345</v>
      </c>
      <c r="E37" s="77">
        <v>345</v>
      </c>
      <c r="F37" s="77">
        <v>345</v>
      </c>
      <c r="G37" s="77">
        <v>345</v>
      </c>
    </row>
    <row r="38" spans="1:7" ht="5.0999999999999996" customHeight="1" x14ac:dyDescent="0.25">
      <c r="A38" s="69"/>
      <c r="B38" s="69"/>
      <c r="C38" s="69"/>
      <c r="D38" s="69"/>
      <c r="E38" s="69"/>
      <c r="F38" s="78"/>
      <c r="G38" s="79"/>
    </row>
    <row r="39" spans="1:7" ht="5.0999999999999996" customHeight="1" x14ac:dyDescent="0.25">
      <c r="A39" s="70"/>
      <c r="B39" s="70"/>
      <c r="C39" s="70"/>
      <c r="D39" s="70"/>
      <c r="E39" s="70"/>
      <c r="F39" s="70"/>
      <c r="G39" s="70"/>
    </row>
    <row r="40" spans="1:7" x14ac:dyDescent="0.25">
      <c r="A40" s="71" t="s">
        <v>76</v>
      </c>
      <c r="B40" s="58"/>
      <c r="C40" s="72"/>
      <c r="D40" s="73"/>
      <c r="E40" s="73"/>
      <c r="F40" s="73"/>
      <c r="G40" s="28"/>
    </row>
  </sheetData>
  <pageMargins left="0.59055118110236227" right="0.59055118110236227" top="0.59055118110236227" bottom="0.59055118110236227" header="0.59055118110236227" footer="0.59055118110236227"/>
  <pageSetup paperSize="119" orientation="portrait" r:id="rId1"/>
  <headerFooter>
    <oddFooter>&amp;R&amp;"Arial,Normal"&amp;9 11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showGridLines="0" view="pageBreakPreview" topLeftCell="A7" zoomScaleSheetLayoutView="100" workbookViewId="0">
      <selection activeCell="I37" sqref="I37"/>
    </sheetView>
  </sheetViews>
  <sheetFormatPr baseColWidth="10" defaultRowHeight="15" x14ac:dyDescent="0.25"/>
  <cols>
    <col min="1" max="1" width="37.28515625" customWidth="1"/>
    <col min="2" max="3" width="8.7109375" customWidth="1"/>
    <col min="4" max="4" width="10" customWidth="1"/>
    <col min="5" max="6" width="8.7109375" customWidth="1"/>
    <col min="7" max="7" width="10.42578125" customWidth="1"/>
  </cols>
  <sheetData>
    <row r="1" spans="1:7" x14ac:dyDescent="0.25">
      <c r="A1" s="1" t="s">
        <v>80</v>
      </c>
      <c r="B1" s="1"/>
      <c r="C1" s="2"/>
      <c r="D1" s="2"/>
      <c r="E1" s="2"/>
      <c r="F1" s="2"/>
      <c r="G1" s="2"/>
    </row>
    <row r="2" spans="1:7" x14ac:dyDescent="0.25">
      <c r="A2" s="4"/>
      <c r="B2" s="4"/>
      <c r="C2" s="5"/>
      <c r="D2" s="5"/>
      <c r="E2" s="5"/>
      <c r="F2" s="5"/>
      <c r="G2" s="5"/>
    </row>
    <row r="3" spans="1:7" x14ac:dyDescent="0.25">
      <c r="A3" s="7"/>
      <c r="B3" s="7"/>
      <c r="C3" s="8"/>
      <c r="D3" s="8"/>
      <c r="E3" s="8"/>
      <c r="F3" s="8"/>
      <c r="G3" s="203" t="s">
        <v>14</v>
      </c>
    </row>
    <row r="4" spans="1:7" x14ac:dyDescent="0.25">
      <c r="A4" s="14" t="s">
        <v>2</v>
      </c>
      <c r="B4" s="110">
        <v>2018</v>
      </c>
      <c r="C4" s="110">
        <v>2019</v>
      </c>
      <c r="D4" s="110">
        <v>2020</v>
      </c>
      <c r="E4" s="110">
        <v>2021</v>
      </c>
      <c r="F4" s="110">
        <v>2022</v>
      </c>
      <c r="G4" s="110">
        <v>2023</v>
      </c>
    </row>
    <row r="5" spans="1:7" ht="3.95" customHeight="1" x14ac:dyDescent="0.25">
      <c r="A5" s="9"/>
      <c r="B5" s="24"/>
      <c r="C5" s="24"/>
      <c r="D5" s="24"/>
      <c r="E5" s="24"/>
      <c r="F5" s="24"/>
      <c r="G5" s="24"/>
    </row>
    <row r="6" spans="1:7" x14ac:dyDescent="0.25">
      <c r="A6" s="14" t="s">
        <v>31</v>
      </c>
      <c r="B6" s="44">
        <f>SUM(B7+B12)</f>
        <v>96215</v>
      </c>
      <c r="C6" s="44">
        <f>SUM(C7+C12)</f>
        <v>101190</v>
      </c>
      <c r="D6" s="44">
        <f>SUM(D7+D12)</f>
        <v>90053</v>
      </c>
      <c r="E6" s="44">
        <f>SUM(E7+E12)</f>
        <v>46186</v>
      </c>
      <c r="F6" s="44">
        <v>89405</v>
      </c>
      <c r="G6" s="44">
        <v>70317</v>
      </c>
    </row>
    <row r="7" spans="1:7" x14ac:dyDescent="0.25">
      <c r="A7" s="17" t="s">
        <v>72</v>
      </c>
      <c r="B7" s="29">
        <f>SUM(B8+B9+B10+B11)</f>
        <v>77659</v>
      </c>
      <c r="C7" s="29">
        <f>SUM(C8+C9+C10+C11)</f>
        <v>83550</v>
      </c>
      <c r="D7" s="29">
        <v>73730</v>
      </c>
      <c r="E7" s="29">
        <v>32791</v>
      </c>
      <c r="F7" s="29">
        <v>34004</v>
      </c>
      <c r="G7" s="29">
        <v>29678</v>
      </c>
    </row>
    <row r="8" spans="1:7" ht="18" customHeight="1" x14ac:dyDescent="0.25">
      <c r="A8" s="17" t="s">
        <v>81</v>
      </c>
      <c r="B8" s="29">
        <v>51386</v>
      </c>
      <c r="C8" s="29">
        <v>55037</v>
      </c>
      <c r="D8" s="29">
        <v>39505</v>
      </c>
      <c r="E8" s="29">
        <v>12552</v>
      </c>
      <c r="F8" s="29">
        <v>11779</v>
      </c>
      <c r="G8" s="29">
        <v>9760</v>
      </c>
    </row>
    <row r="9" spans="1:7" ht="18" customHeight="1" x14ac:dyDescent="0.25">
      <c r="A9" s="17" t="s">
        <v>6</v>
      </c>
      <c r="B9" s="29">
        <v>9912</v>
      </c>
      <c r="C9" s="29">
        <v>10431</v>
      </c>
      <c r="D9" s="29">
        <v>8957</v>
      </c>
      <c r="E9" s="29">
        <v>7663</v>
      </c>
      <c r="F9" s="29">
        <v>8596</v>
      </c>
      <c r="G9" s="29">
        <v>7960</v>
      </c>
    </row>
    <row r="10" spans="1:7" ht="18" customHeight="1" x14ac:dyDescent="0.25">
      <c r="A10" s="17" t="s">
        <v>7</v>
      </c>
      <c r="B10" s="29">
        <v>15494</v>
      </c>
      <c r="C10" s="29">
        <v>17195</v>
      </c>
      <c r="D10" s="29">
        <v>14257</v>
      </c>
      <c r="E10" s="29">
        <v>12961</v>
      </c>
      <c r="F10" s="29">
        <v>19536</v>
      </c>
      <c r="G10" s="29">
        <v>15491</v>
      </c>
    </row>
    <row r="11" spans="1:7" ht="18" customHeight="1" x14ac:dyDescent="0.25">
      <c r="A11" s="17" t="s">
        <v>256</v>
      </c>
      <c r="B11" s="29">
        <v>867</v>
      </c>
      <c r="C11" s="29">
        <v>887</v>
      </c>
      <c r="D11" s="29">
        <v>803</v>
      </c>
      <c r="E11" s="29">
        <v>611</v>
      </c>
      <c r="F11" s="80">
        <v>728</v>
      </c>
      <c r="G11" s="80">
        <v>864</v>
      </c>
    </row>
    <row r="12" spans="1:7" ht="18" customHeight="1" x14ac:dyDescent="0.25">
      <c r="A12" s="17" t="s">
        <v>244</v>
      </c>
      <c r="B12" s="29">
        <f>SUM(B13:B14)</f>
        <v>18556</v>
      </c>
      <c r="C12" s="29">
        <f>SUM(C13:C14)</f>
        <v>17640</v>
      </c>
      <c r="D12" s="29">
        <f>SUM(D13:D14)</f>
        <v>16323</v>
      </c>
      <c r="E12" s="29">
        <f>SUM(E13:E14)</f>
        <v>13395</v>
      </c>
      <c r="F12" s="29">
        <v>13430</v>
      </c>
      <c r="G12" s="29">
        <v>10815</v>
      </c>
    </row>
    <row r="13" spans="1:7" ht="18" customHeight="1" x14ac:dyDescent="0.25">
      <c r="A13" s="17" t="s">
        <v>82</v>
      </c>
      <c r="B13" s="29">
        <v>11803</v>
      </c>
      <c r="C13" s="29">
        <v>12376</v>
      </c>
      <c r="D13" s="29">
        <v>10217</v>
      </c>
      <c r="E13" s="29">
        <v>8735</v>
      </c>
      <c r="F13" s="29">
        <v>8797</v>
      </c>
      <c r="G13" s="29">
        <v>6564</v>
      </c>
    </row>
    <row r="14" spans="1:7" ht="18" customHeight="1" x14ac:dyDescent="0.25">
      <c r="A14" s="17" t="s">
        <v>83</v>
      </c>
      <c r="B14" s="29">
        <v>6753</v>
      </c>
      <c r="C14" s="29">
        <v>5264</v>
      </c>
      <c r="D14" s="29">
        <v>6106</v>
      </c>
      <c r="E14" s="29">
        <v>4660</v>
      </c>
      <c r="F14" s="29">
        <v>4633</v>
      </c>
      <c r="G14" s="29">
        <v>4251</v>
      </c>
    </row>
    <row r="15" spans="1:7" ht="5.0999999999999996" customHeight="1" x14ac:dyDescent="0.25">
      <c r="A15" s="69"/>
      <c r="B15" s="69"/>
      <c r="C15" s="69"/>
      <c r="D15" s="69"/>
      <c r="E15" s="69"/>
      <c r="F15" s="69"/>
      <c r="G15" s="69"/>
    </row>
    <row r="16" spans="1:7" ht="5.0999999999999996" customHeight="1" x14ac:dyDescent="0.25">
      <c r="A16" s="70"/>
      <c r="B16" s="70"/>
      <c r="C16" s="70"/>
      <c r="D16" s="70"/>
      <c r="E16" s="70"/>
      <c r="F16" s="70"/>
      <c r="G16" s="70"/>
    </row>
    <row r="17" spans="1:7" x14ac:dyDescent="0.25">
      <c r="A17" s="241" t="s">
        <v>10</v>
      </c>
      <c r="B17" s="241"/>
      <c r="C17" s="241"/>
      <c r="D17" s="241"/>
      <c r="E17" s="241"/>
      <c r="F17" s="241"/>
      <c r="G17" s="241"/>
    </row>
    <row r="18" spans="1:7" x14ac:dyDescent="0.25">
      <c r="A18" s="1" t="s">
        <v>84</v>
      </c>
      <c r="B18" s="1"/>
      <c r="C18" s="2"/>
      <c r="D18" s="2"/>
      <c r="E18" s="2"/>
      <c r="F18" s="2"/>
      <c r="G18" s="2"/>
    </row>
    <row r="19" spans="1:7" x14ac:dyDescent="0.25">
      <c r="A19" s="4"/>
      <c r="B19" s="4"/>
      <c r="C19" s="5"/>
      <c r="D19" s="5"/>
      <c r="E19" s="5"/>
      <c r="F19" s="5"/>
      <c r="G19" s="5"/>
    </row>
    <row r="20" spans="1:7" x14ac:dyDescent="0.25">
      <c r="A20" s="7"/>
      <c r="B20" s="7"/>
      <c r="C20" s="8"/>
      <c r="D20" s="8"/>
      <c r="E20" s="8"/>
      <c r="F20" s="8"/>
      <c r="G20" s="204" t="s">
        <v>1</v>
      </c>
    </row>
    <row r="21" spans="1:7" x14ac:dyDescent="0.25">
      <c r="A21" s="10"/>
      <c r="B21" s="11"/>
      <c r="C21" s="11"/>
      <c r="D21" s="238" t="s">
        <v>85</v>
      </c>
      <c r="E21" s="238"/>
      <c r="F21" s="238"/>
      <c r="G21" s="238"/>
    </row>
    <row r="22" spans="1:7" x14ac:dyDescent="0.25">
      <c r="A22" s="10"/>
      <c r="B22" s="11"/>
      <c r="C22" s="11"/>
      <c r="D22" s="62"/>
      <c r="E22" s="238" t="s">
        <v>86</v>
      </c>
      <c r="F22" s="238"/>
      <c r="G22" s="11"/>
    </row>
    <row r="23" spans="1:7" x14ac:dyDescent="0.25">
      <c r="A23" s="10"/>
      <c r="B23" s="11"/>
      <c r="C23" s="11"/>
      <c r="D23" s="142"/>
      <c r="E23" s="142"/>
      <c r="F23" s="160" t="s">
        <v>87</v>
      </c>
      <c r="G23" s="160" t="s">
        <v>88</v>
      </c>
    </row>
    <row r="24" spans="1:7" x14ac:dyDescent="0.25">
      <c r="A24" s="14" t="s">
        <v>89</v>
      </c>
      <c r="B24" s="11"/>
      <c r="C24" s="11"/>
      <c r="D24" s="160" t="s">
        <v>31</v>
      </c>
      <c r="E24" s="160" t="s">
        <v>90</v>
      </c>
      <c r="F24" s="160" t="s">
        <v>91</v>
      </c>
      <c r="G24" s="160" t="s">
        <v>92</v>
      </c>
    </row>
    <row r="25" spans="1:7" ht="2.1" customHeight="1" x14ac:dyDescent="0.25">
      <c r="A25" s="9"/>
      <c r="B25" s="12"/>
      <c r="C25" s="12"/>
      <c r="D25" s="12"/>
      <c r="E25" s="12"/>
      <c r="F25" s="12"/>
      <c r="G25" s="12"/>
    </row>
    <row r="26" spans="1:7" x14ac:dyDescent="0.25">
      <c r="A26" s="17">
        <v>2018</v>
      </c>
      <c r="B26" s="18"/>
      <c r="C26" s="18"/>
      <c r="D26" s="81">
        <v>8076.9</v>
      </c>
      <c r="E26" s="81">
        <v>7104.9</v>
      </c>
      <c r="F26" s="81">
        <v>971.9</v>
      </c>
      <c r="G26" s="25">
        <v>2521.6</v>
      </c>
    </row>
    <row r="27" spans="1:7" ht="18" customHeight="1" x14ac:dyDescent="0.25">
      <c r="A27" s="17">
        <v>2019</v>
      </c>
      <c r="B27" s="18"/>
      <c r="C27" s="18"/>
      <c r="D27" s="81">
        <v>8517</v>
      </c>
      <c r="E27" s="81">
        <v>7647</v>
      </c>
      <c r="F27" s="81">
        <v>870</v>
      </c>
      <c r="G27" s="25">
        <v>2552.1999999999998</v>
      </c>
    </row>
    <row r="28" spans="1:7" ht="18" customHeight="1" x14ac:dyDescent="0.25">
      <c r="A28" s="17">
        <v>2020</v>
      </c>
      <c r="B28" s="18"/>
      <c r="C28" s="18"/>
      <c r="D28" s="81">
        <v>8852.7999999999993</v>
      </c>
      <c r="E28" s="81">
        <v>8116.3</v>
      </c>
      <c r="F28" s="81">
        <v>736.5</v>
      </c>
      <c r="G28" s="25">
        <v>1048.9000000000001</v>
      </c>
    </row>
    <row r="29" spans="1:7" ht="18" customHeight="1" x14ac:dyDescent="0.25">
      <c r="A29" s="82">
        <v>2021</v>
      </c>
      <c r="B29" s="83"/>
      <c r="C29" s="83"/>
      <c r="D29" s="81">
        <v>9262.6</v>
      </c>
      <c r="E29" s="81">
        <v>8517.5</v>
      </c>
      <c r="F29" s="81">
        <v>745.1</v>
      </c>
      <c r="G29" s="81">
        <v>269</v>
      </c>
    </row>
    <row r="30" spans="1:7" ht="18" customHeight="1" x14ac:dyDescent="0.25">
      <c r="A30" s="82">
        <v>2022</v>
      </c>
      <c r="B30" s="83"/>
      <c r="C30" s="83"/>
      <c r="D30" s="81">
        <v>8878.6</v>
      </c>
      <c r="E30" s="81">
        <v>8114.9</v>
      </c>
      <c r="F30" s="81">
        <v>763.7</v>
      </c>
      <c r="G30" s="81">
        <v>5006</v>
      </c>
    </row>
    <row r="31" spans="1:7" ht="18" customHeight="1" x14ac:dyDescent="0.25">
      <c r="A31" s="14">
        <v>2023</v>
      </c>
      <c r="B31" s="84"/>
      <c r="C31" s="84"/>
      <c r="D31" s="15">
        <v>9056.8070000000007</v>
      </c>
      <c r="E31" s="15">
        <v>8388.6</v>
      </c>
      <c r="F31" s="16">
        <v>6681.6</v>
      </c>
      <c r="G31" s="15">
        <v>1401.1</v>
      </c>
    </row>
    <row r="32" spans="1:7" ht="3.95" customHeight="1" x14ac:dyDescent="0.25">
      <c r="A32" s="85"/>
      <c r="B32" s="86"/>
      <c r="C32" s="86"/>
      <c r="D32" s="87"/>
      <c r="E32" s="87"/>
      <c r="F32" s="87"/>
      <c r="G32" s="87"/>
    </row>
    <row r="33" spans="1:7" x14ac:dyDescent="0.25">
      <c r="A33" s="14"/>
      <c r="B33" s="84"/>
      <c r="C33" s="84"/>
      <c r="D33" s="242" t="s">
        <v>93</v>
      </c>
      <c r="E33" s="242"/>
      <c r="F33" s="242"/>
      <c r="G33" s="242"/>
    </row>
    <row r="34" spans="1:7" x14ac:dyDescent="0.25">
      <c r="A34" s="17">
        <v>2018</v>
      </c>
      <c r="B34" s="18"/>
      <c r="C34" s="18"/>
      <c r="D34" s="25">
        <v>9.8000000000000007</v>
      </c>
      <c r="E34" s="25">
        <v>8.6</v>
      </c>
      <c r="F34" s="25">
        <v>1.2</v>
      </c>
      <c r="G34" s="81">
        <v>3.1</v>
      </c>
    </row>
    <row r="35" spans="1:7" ht="18" customHeight="1" x14ac:dyDescent="0.25">
      <c r="A35" s="17">
        <v>2019</v>
      </c>
      <c r="B35" s="18"/>
      <c r="C35" s="18"/>
      <c r="D35" s="25">
        <v>10.199999999999999</v>
      </c>
      <c r="E35" s="25">
        <v>9.1999999999999993</v>
      </c>
      <c r="F35" s="25">
        <v>1</v>
      </c>
      <c r="G35" s="81">
        <v>3.1</v>
      </c>
    </row>
    <row r="36" spans="1:7" ht="18" customHeight="1" x14ac:dyDescent="0.25">
      <c r="A36" s="17">
        <v>2020</v>
      </c>
      <c r="B36" s="18"/>
      <c r="C36" s="18"/>
      <c r="D36" s="25">
        <v>12.09</v>
      </c>
      <c r="E36" s="25">
        <v>9.91</v>
      </c>
      <c r="F36" s="25">
        <v>0.89</v>
      </c>
      <c r="G36" s="81">
        <v>1.28</v>
      </c>
    </row>
    <row r="37" spans="1:7" ht="18" customHeight="1" x14ac:dyDescent="0.25">
      <c r="A37" s="82">
        <v>2021</v>
      </c>
      <c r="B37" s="83"/>
      <c r="C37" s="83"/>
      <c r="D37" s="81">
        <v>11.7</v>
      </c>
      <c r="E37" s="81">
        <v>10.5</v>
      </c>
      <c r="F37" s="81">
        <v>0.9</v>
      </c>
      <c r="G37" s="81">
        <v>0.3</v>
      </c>
    </row>
    <row r="38" spans="1:7" ht="18" customHeight="1" x14ac:dyDescent="0.25">
      <c r="A38" s="82">
        <v>2022</v>
      </c>
      <c r="B38" s="83"/>
      <c r="C38" s="83"/>
      <c r="D38" s="81">
        <v>13.4</v>
      </c>
      <c r="E38" s="81">
        <v>9.5</v>
      </c>
      <c r="F38" s="81">
        <v>1.3</v>
      </c>
      <c r="G38" s="81">
        <v>2.6</v>
      </c>
    </row>
    <row r="39" spans="1:7" ht="18" customHeight="1" x14ac:dyDescent="0.25">
      <c r="A39" s="14">
        <v>2023</v>
      </c>
      <c r="B39" s="84"/>
      <c r="C39" s="84"/>
      <c r="D39" s="15">
        <v>11.7</v>
      </c>
      <c r="E39" s="15">
        <v>10.8</v>
      </c>
      <c r="F39" s="15">
        <v>0.9</v>
      </c>
      <c r="G39" s="15">
        <v>1.7</v>
      </c>
    </row>
    <row r="40" spans="1:7" ht="5.0999999999999996" customHeight="1" x14ac:dyDescent="0.25">
      <c r="A40" s="69"/>
      <c r="B40" s="69"/>
      <c r="C40" s="69"/>
      <c r="D40" s="69"/>
      <c r="E40" s="69"/>
      <c r="F40" s="69"/>
      <c r="G40" s="69"/>
    </row>
    <row r="41" spans="1:7" ht="5.0999999999999996" customHeight="1" x14ac:dyDescent="0.25">
      <c r="A41" s="70"/>
      <c r="B41" s="70"/>
      <c r="C41" s="70"/>
      <c r="D41" s="70"/>
      <c r="E41" s="70"/>
      <c r="F41" s="70"/>
      <c r="G41" s="70"/>
    </row>
  </sheetData>
  <mergeCells count="4">
    <mergeCell ref="A17:G17"/>
    <mergeCell ref="D21:G21"/>
    <mergeCell ref="E22:F22"/>
    <mergeCell ref="D33:G33"/>
  </mergeCells>
  <pageMargins left="0.59055118110236227" right="0.59055118110236227" top="0.59055118110236227" bottom="0.59055118110236227" header="0.59055118110236227" footer="0.59055118110236227"/>
  <pageSetup paperSize="119" orientation="portrait" r:id="rId1"/>
  <headerFooter>
    <oddFooter>&amp;R&amp;"Arial,Normal"&amp;9 12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showGridLines="0" view="pageBreakPreview" topLeftCell="A22" zoomScaleSheetLayoutView="100" workbookViewId="0">
      <selection activeCell="A11" sqref="A11"/>
    </sheetView>
  </sheetViews>
  <sheetFormatPr baseColWidth="10" defaultRowHeight="15" x14ac:dyDescent="0.25"/>
  <cols>
    <col min="1" max="1" width="39" customWidth="1"/>
    <col min="2" max="6" width="8.7109375" customWidth="1"/>
    <col min="7" max="7" width="9.7109375" customWidth="1"/>
  </cols>
  <sheetData>
    <row r="1" spans="1:8" x14ac:dyDescent="0.25">
      <c r="A1" s="1" t="s">
        <v>0</v>
      </c>
      <c r="B1" s="1"/>
      <c r="C1" s="2"/>
      <c r="D1" s="2"/>
      <c r="E1" s="2"/>
      <c r="F1" s="2"/>
      <c r="G1" s="3"/>
    </row>
    <row r="2" spans="1:8" x14ac:dyDescent="0.25">
      <c r="A2" s="4"/>
      <c r="B2" s="4"/>
      <c r="C2" s="5"/>
      <c r="D2" s="5"/>
      <c r="E2" s="5"/>
      <c r="F2" s="5"/>
      <c r="G2" s="6"/>
    </row>
    <row r="3" spans="1:8" x14ac:dyDescent="0.25">
      <c r="A3" s="7"/>
      <c r="B3" s="7"/>
      <c r="C3" s="8"/>
      <c r="D3" s="8"/>
      <c r="E3" s="8"/>
      <c r="F3" s="8"/>
      <c r="G3" s="205" t="s">
        <v>1</v>
      </c>
    </row>
    <row r="4" spans="1:8" x14ac:dyDescent="0.25">
      <c r="A4" s="14" t="s">
        <v>2</v>
      </c>
      <c r="B4" s="134">
        <v>2018</v>
      </c>
      <c r="C4" s="134">
        <v>2019</v>
      </c>
      <c r="D4" s="134">
        <v>2020</v>
      </c>
      <c r="E4" s="134">
        <v>2021</v>
      </c>
      <c r="F4" s="64">
        <v>2022</v>
      </c>
      <c r="G4" s="64">
        <v>2023</v>
      </c>
    </row>
    <row r="5" spans="1:8" ht="3.95" customHeight="1" x14ac:dyDescent="0.25">
      <c r="A5" s="9"/>
      <c r="B5" s="12"/>
      <c r="C5" s="12"/>
      <c r="D5" s="12"/>
      <c r="E5" s="12"/>
      <c r="F5" s="13"/>
      <c r="G5" s="13"/>
    </row>
    <row r="6" spans="1:8" x14ac:dyDescent="0.25">
      <c r="A6" s="14" t="s">
        <v>3</v>
      </c>
      <c r="B6" s="15">
        <f t="shared" ref="B6:E6" si="0">SUM(B7,B11:B11)</f>
        <v>7104.9000000000005</v>
      </c>
      <c r="C6" s="15">
        <f t="shared" si="0"/>
        <v>7647</v>
      </c>
      <c r="D6" s="15">
        <f t="shared" si="0"/>
        <v>8116.3399999999992</v>
      </c>
      <c r="E6" s="15">
        <f t="shared" si="0"/>
        <v>8517.5</v>
      </c>
      <c r="F6" s="15">
        <v>8878.6</v>
      </c>
      <c r="G6" s="15">
        <v>8388.6450000000004</v>
      </c>
      <c r="H6" s="15">
        <v>8388.6450000000004</v>
      </c>
    </row>
    <row r="7" spans="1:8" x14ac:dyDescent="0.25">
      <c r="A7" s="17" t="s">
        <v>72</v>
      </c>
      <c r="B7" s="18">
        <v>194.3</v>
      </c>
      <c r="C7" s="18">
        <v>164.3</v>
      </c>
      <c r="D7" s="18">
        <v>124.4</v>
      </c>
      <c r="E7" s="18">
        <v>83.6</v>
      </c>
      <c r="F7" s="13">
        <v>449.8</v>
      </c>
      <c r="G7" s="224">
        <v>86.885999999999996</v>
      </c>
      <c r="H7" s="13">
        <v>86.885999999999996</v>
      </c>
    </row>
    <row r="8" spans="1:8" x14ac:dyDescent="0.25">
      <c r="A8" s="17" t="s">
        <v>5</v>
      </c>
      <c r="B8" s="18">
        <v>42.8</v>
      </c>
      <c r="C8" s="18">
        <v>32.299999999999997</v>
      </c>
      <c r="D8" s="18">
        <v>20.13</v>
      </c>
      <c r="E8" s="18">
        <v>15.6</v>
      </c>
      <c r="F8" s="13">
        <v>72.599999999999994</v>
      </c>
      <c r="G8" s="224">
        <v>19.533999999999999</v>
      </c>
      <c r="H8" s="13">
        <v>19.533999999999999</v>
      </c>
    </row>
    <row r="9" spans="1:8" x14ac:dyDescent="0.25">
      <c r="A9" s="17" t="s">
        <v>6</v>
      </c>
      <c r="B9" s="18">
        <v>13.3</v>
      </c>
      <c r="C9" s="18">
        <v>11.5</v>
      </c>
      <c r="D9" s="18">
        <v>9.1300000000000008</v>
      </c>
      <c r="E9" s="18">
        <v>7.9</v>
      </c>
      <c r="F9" s="13">
        <v>19.8</v>
      </c>
      <c r="G9" s="224">
        <v>12.254</v>
      </c>
      <c r="H9" s="13">
        <v>12.254</v>
      </c>
    </row>
    <row r="10" spans="1:8" x14ac:dyDescent="0.25">
      <c r="A10" s="17" t="s">
        <v>7</v>
      </c>
      <c r="B10" s="18">
        <v>12.6</v>
      </c>
      <c r="C10" s="18">
        <v>8.5</v>
      </c>
      <c r="D10" s="18">
        <v>6.22</v>
      </c>
      <c r="E10" s="18">
        <v>4.7</v>
      </c>
      <c r="F10" s="13">
        <v>7.8</v>
      </c>
      <c r="G10" s="224">
        <v>14.64</v>
      </c>
      <c r="H10" s="13">
        <v>14.64</v>
      </c>
    </row>
    <row r="11" spans="1:8" x14ac:dyDescent="0.25">
      <c r="A11" s="17" t="s">
        <v>8</v>
      </c>
      <c r="B11" s="18">
        <v>6910.6</v>
      </c>
      <c r="C11" s="18">
        <v>7482.7</v>
      </c>
      <c r="D11" s="18">
        <v>7991.94</v>
      </c>
      <c r="E11" s="18">
        <v>8433.9</v>
      </c>
      <c r="F11" s="18">
        <v>8428.7999999999993</v>
      </c>
      <c r="G11" s="225">
        <v>8255.3310000000001</v>
      </c>
      <c r="H11" s="18">
        <v>8255.33</v>
      </c>
    </row>
    <row r="12" spans="1:8" ht="5.0999999999999996" customHeight="1" x14ac:dyDescent="0.25">
      <c r="A12" s="19"/>
      <c r="B12" s="19"/>
      <c r="C12" s="19"/>
      <c r="D12" s="19"/>
      <c r="E12" s="19"/>
      <c r="F12" s="19"/>
      <c r="G12" s="20"/>
    </row>
    <row r="13" spans="1:8" ht="5.0999999999999996" customHeight="1" x14ac:dyDescent="0.25">
      <c r="A13" s="21"/>
      <c r="B13" s="21"/>
      <c r="C13" s="21"/>
      <c r="D13" s="21"/>
      <c r="E13" s="21"/>
      <c r="F13" s="21"/>
      <c r="G13" s="22"/>
    </row>
    <row r="14" spans="1:8" x14ac:dyDescent="0.25">
      <c r="A14" s="23"/>
      <c r="B14" s="23"/>
      <c r="C14" s="24"/>
      <c r="D14" s="24"/>
      <c r="E14" s="24"/>
      <c r="F14" s="24"/>
      <c r="G14" s="13"/>
    </row>
    <row r="15" spans="1:8" x14ac:dyDescent="0.25">
      <c r="A15" s="1" t="s">
        <v>9</v>
      </c>
      <c r="B15" s="1"/>
      <c r="C15" s="2"/>
      <c r="D15" s="2"/>
      <c r="E15" s="2"/>
      <c r="F15" s="2"/>
      <c r="G15" s="3"/>
    </row>
    <row r="16" spans="1:8" x14ac:dyDescent="0.25">
      <c r="A16" s="4"/>
      <c r="B16" s="4"/>
      <c r="C16" s="5"/>
      <c r="D16" s="5"/>
      <c r="E16" s="5"/>
      <c r="F16" s="5"/>
      <c r="G16" s="6"/>
    </row>
    <row r="17" spans="1:7" x14ac:dyDescent="0.25">
      <c r="A17" s="7"/>
      <c r="B17" s="7"/>
      <c r="C17" s="8"/>
      <c r="D17" s="8"/>
      <c r="E17" s="8"/>
      <c r="F17" s="8"/>
      <c r="G17" s="205" t="s">
        <v>1</v>
      </c>
    </row>
    <row r="18" spans="1:7" x14ac:dyDescent="0.25">
      <c r="A18" s="14" t="s">
        <v>260</v>
      </c>
      <c r="B18" s="134">
        <v>2018</v>
      </c>
      <c r="C18" s="134">
        <v>2019</v>
      </c>
      <c r="D18" s="134">
        <v>2020</v>
      </c>
      <c r="E18" s="134">
        <v>2021</v>
      </c>
      <c r="F18" s="64">
        <v>2022</v>
      </c>
      <c r="G18" s="64">
        <v>2023</v>
      </c>
    </row>
    <row r="19" spans="1:7" ht="3.95" customHeight="1" x14ac:dyDescent="0.25">
      <c r="A19" s="9"/>
      <c r="B19" s="12"/>
      <c r="C19" s="12"/>
      <c r="D19" s="12"/>
      <c r="E19" s="12"/>
      <c r="F19" s="13"/>
      <c r="G19" s="13"/>
    </row>
    <row r="20" spans="1:7" x14ac:dyDescent="0.25">
      <c r="A20" s="14" t="s">
        <v>261</v>
      </c>
      <c r="B20" s="15">
        <f t="shared" ref="B20:E20" si="1">SUM(B21,B26:B26)</f>
        <v>971.90000000000009</v>
      </c>
      <c r="C20" s="15">
        <f t="shared" si="1"/>
        <v>869.90000000000009</v>
      </c>
      <c r="D20" s="15">
        <f t="shared" si="1"/>
        <v>736.52</v>
      </c>
      <c r="E20" s="15">
        <f t="shared" si="1"/>
        <v>745.1</v>
      </c>
      <c r="F20" s="16">
        <v>763.7</v>
      </c>
      <c r="G20" s="16">
        <v>668.16200000000003</v>
      </c>
    </row>
    <row r="21" spans="1:7" x14ac:dyDescent="0.25">
      <c r="A21" s="17" t="s">
        <v>72</v>
      </c>
      <c r="B21" s="18">
        <v>403.2</v>
      </c>
      <c r="C21" s="18">
        <v>379.8</v>
      </c>
      <c r="D21" s="18">
        <v>313.7</v>
      </c>
      <c r="E21" s="18">
        <v>258.10000000000002</v>
      </c>
      <c r="F21" s="13">
        <v>313.39999999999998</v>
      </c>
      <c r="G21" s="224">
        <v>173.083</v>
      </c>
    </row>
    <row r="22" spans="1:7" x14ac:dyDescent="0.25">
      <c r="A22" s="17" t="s">
        <v>5</v>
      </c>
      <c r="B22" s="18">
        <v>81.900000000000006</v>
      </c>
      <c r="C22" s="18">
        <v>69.5</v>
      </c>
      <c r="D22" s="18">
        <v>54.87</v>
      </c>
      <c r="E22" s="25" t="s">
        <v>11</v>
      </c>
      <c r="F22" s="26">
        <v>50.8</v>
      </c>
      <c r="G22" s="226">
        <v>42.64</v>
      </c>
    </row>
    <row r="23" spans="1:7" x14ac:dyDescent="0.25">
      <c r="A23" s="17" t="s">
        <v>6</v>
      </c>
      <c r="B23" s="18">
        <v>9.3000000000000007</v>
      </c>
      <c r="C23" s="18">
        <v>10</v>
      </c>
      <c r="D23" s="18">
        <v>8.93</v>
      </c>
      <c r="E23" s="25" t="s">
        <v>11</v>
      </c>
      <c r="F23" s="26">
        <v>8.1</v>
      </c>
      <c r="G23" s="226">
        <v>7.84</v>
      </c>
    </row>
    <row r="24" spans="1:7" x14ac:dyDescent="0.25">
      <c r="A24" s="17" t="s">
        <v>7</v>
      </c>
      <c r="B24" s="18">
        <v>76.099999999999994</v>
      </c>
      <c r="C24" s="18">
        <v>66.5</v>
      </c>
      <c r="D24" s="18">
        <v>48.04</v>
      </c>
      <c r="E24" s="25" t="s">
        <v>11</v>
      </c>
      <c r="F24" s="26">
        <v>67.400000000000006</v>
      </c>
      <c r="G24" s="226">
        <v>58.466000000000001</v>
      </c>
    </row>
    <row r="25" spans="1:7" x14ac:dyDescent="0.25">
      <c r="A25" s="17" t="s">
        <v>256</v>
      </c>
      <c r="B25" s="18">
        <v>2.2999999999999998</v>
      </c>
      <c r="C25" s="18">
        <v>2.1</v>
      </c>
      <c r="D25" s="18">
        <v>2.33</v>
      </c>
      <c r="E25" s="18">
        <v>1.7</v>
      </c>
      <c r="F25" s="13">
        <v>2</v>
      </c>
      <c r="G25" s="224">
        <v>1.992</v>
      </c>
    </row>
    <row r="26" spans="1:7" x14ac:dyDescent="0.25">
      <c r="A26" s="17" t="s">
        <v>245</v>
      </c>
      <c r="B26" s="18">
        <v>568.70000000000005</v>
      </c>
      <c r="C26" s="18">
        <v>490.1</v>
      </c>
      <c r="D26" s="18">
        <v>422.82</v>
      </c>
      <c r="E26" s="18">
        <v>487</v>
      </c>
      <c r="F26" s="13">
        <v>450.2</v>
      </c>
      <c r="G26" s="224">
        <v>384.14100000000002</v>
      </c>
    </row>
    <row r="27" spans="1:7" ht="5.0999999999999996" customHeight="1" x14ac:dyDescent="0.25">
      <c r="A27" s="19"/>
      <c r="B27" s="19"/>
      <c r="C27" s="19"/>
      <c r="D27" s="19"/>
      <c r="E27" s="19"/>
      <c r="F27" s="19"/>
      <c r="G27" s="20"/>
    </row>
    <row r="28" spans="1:7" ht="5.0999999999999996" customHeight="1" x14ac:dyDescent="0.25">
      <c r="A28" s="21"/>
      <c r="B28" s="21"/>
      <c r="C28" s="21"/>
      <c r="D28" s="21"/>
      <c r="E28" s="21"/>
      <c r="F28" s="21"/>
      <c r="G28" s="22"/>
    </row>
    <row r="29" spans="1:7" x14ac:dyDescent="0.25">
      <c r="A29" s="243" t="s">
        <v>10</v>
      </c>
      <c r="B29" s="243"/>
      <c r="C29" s="243"/>
      <c r="D29" s="243"/>
      <c r="E29" s="243"/>
      <c r="F29" s="243"/>
      <c r="G29" s="243"/>
    </row>
    <row r="30" spans="1:7" x14ac:dyDescent="0.25">
      <c r="A30" s="2" t="s">
        <v>13</v>
      </c>
      <c r="B30" s="2"/>
      <c r="C30" s="2"/>
      <c r="D30" s="2"/>
      <c r="E30" s="2"/>
      <c r="F30" s="2"/>
      <c r="G30" s="3"/>
    </row>
    <row r="31" spans="1:7" x14ac:dyDescent="0.25">
      <c r="A31" s="167"/>
      <c r="B31" s="168"/>
      <c r="C31" s="169"/>
      <c r="D31" s="169"/>
      <c r="E31" s="169"/>
      <c r="F31" s="169"/>
      <c r="G31" s="170"/>
    </row>
    <row r="32" spans="1:7" x14ac:dyDescent="0.25">
      <c r="A32" s="58"/>
      <c r="B32" s="58"/>
      <c r="C32" s="73"/>
      <c r="D32" s="73"/>
      <c r="E32" s="73"/>
      <c r="F32" s="73"/>
      <c r="G32" s="26" t="s">
        <v>14</v>
      </c>
    </row>
    <row r="33" spans="1:9" x14ac:dyDescent="0.25">
      <c r="A33" s="14" t="s">
        <v>15</v>
      </c>
      <c r="B33" s="158">
        <v>2018</v>
      </c>
      <c r="C33" s="158">
        <v>2019</v>
      </c>
      <c r="D33" s="158">
        <v>2020</v>
      </c>
      <c r="E33" s="158">
        <v>2021</v>
      </c>
      <c r="F33" s="171">
        <v>2022</v>
      </c>
      <c r="G33" s="171">
        <v>2023</v>
      </c>
    </row>
    <row r="34" spans="1:9" x14ac:dyDescent="0.25">
      <c r="A34" s="58" t="s">
        <v>16</v>
      </c>
      <c r="B34" s="29">
        <v>37635</v>
      </c>
      <c r="C34" s="29">
        <v>36756</v>
      </c>
      <c r="D34" s="29">
        <v>8681</v>
      </c>
      <c r="E34" s="29">
        <v>6793</v>
      </c>
      <c r="F34" s="29">
        <v>35326</v>
      </c>
      <c r="G34" s="29">
        <v>35764</v>
      </c>
    </row>
    <row r="35" spans="1:9" x14ac:dyDescent="0.25">
      <c r="A35" s="58" t="s">
        <v>17</v>
      </c>
      <c r="B35" s="29">
        <v>1872</v>
      </c>
      <c r="C35" s="29">
        <v>8745</v>
      </c>
      <c r="D35" s="29">
        <v>7130</v>
      </c>
      <c r="E35" s="29">
        <v>5795</v>
      </c>
      <c r="F35" s="29">
        <v>7643</v>
      </c>
      <c r="G35" s="29">
        <v>6356</v>
      </c>
    </row>
    <row r="36" spans="1:9" x14ac:dyDescent="0.25">
      <c r="A36" s="58" t="s">
        <v>18</v>
      </c>
      <c r="B36" s="29">
        <v>2754</v>
      </c>
      <c r="C36" s="29">
        <v>22</v>
      </c>
      <c r="D36" s="29">
        <v>8</v>
      </c>
      <c r="E36" s="29">
        <v>2</v>
      </c>
      <c r="F36" s="80" t="s">
        <v>11</v>
      </c>
      <c r="G36" s="80" t="s">
        <v>11</v>
      </c>
    </row>
    <row r="37" spans="1:9" x14ac:dyDescent="0.25">
      <c r="A37" s="58" t="s">
        <v>19</v>
      </c>
      <c r="B37" s="29">
        <v>2032</v>
      </c>
      <c r="C37" s="29">
        <v>5599</v>
      </c>
      <c r="D37" s="29">
        <v>7120</v>
      </c>
      <c r="E37" s="29">
        <v>2828</v>
      </c>
      <c r="F37" s="29">
        <v>12213</v>
      </c>
      <c r="G37" s="29">
        <v>12131</v>
      </c>
    </row>
    <row r="38" spans="1:9" x14ac:dyDescent="0.25">
      <c r="A38" s="58" t="s">
        <v>20</v>
      </c>
      <c r="B38" s="29">
        <v>15374</v>
      </c>
      <c r="C38" s="29">
        <v>53442</v>
      </c>
      <c r="D38" s="29">
        <v>31032</v>
      </c>
      <c r="E38" s="29">
        <v>3582</v>
      </c>
      <c r="F38" s="29">
        <v>3221</v>
      </c>
      <c r="G38" s="29">
        <v>2348</v>
      </c>
    </row>
    <row r="39" spans="1:9" x14ac:dyDescent="0.25">
      <c r="A39" s="58" t="s">
        <v>21</v>
      </c>
      <c r="B39" s="29">
        <v>12467</v>
      </c>
      <c r="C39" s="29">
        <v>14325</v>
      </c>
      <c r="D39" s="29">
        <v>12426</v>
      </c>
      <c r="E39" s="29">
        <v>195</v>
      </c>
      <c r="F39" s="29">
        <v>14374</v>
      </c>
      <c r="G39" s="29">
        <v>15919</v>
      </c>
    </row>
    <row r="40" spans="1:9" x14ac:dyDescent="0.25">
      <c r="A40" s="58" t="s">
        <v>22</v>
      </c>
      <c r="B40" s="29">
        <v>4473</v>
      </c>
      <c r="C40" s="29">
        <v>14116</v>
      </c>
      <c r="D40" s="29">
        <v>11441</v>
      </c>
      <c r="E40" s="29">
        <v>322</v>
      </c>
      <c r="F40" s="29">
        <v>8486</v>
      </c>
      <c r="G40" s="29">
        <v>8074</v>
      </c>
    </row>
    <row r="41" spans="1:9" x14ac:dyDescent="0.25">
      <c r="A41" s="58" t="s">
        <v>23</v>
      </c>
      <c r="B41" s="29">
        <v>5719</v>
      </c>
      <c r="C41" s="29">
        <v>8746</v>
      </c>
      <c r="D41" s="29">
        <v>8195</v>
      </c>
      <c r="E41" s="29">
        <v>2253</v>
      </c>
      <c r="F41" s="29">
        <v>2918</v>
      </c>
      <c r="G41" s="29">
        <v>7734</v>
      </c>
    </row>
    <row r="42" spans="1:9" x14ac:dyDescent="0.25">
      <c r="A42" s="58" t="s">
        <v>24</v>
      </c>
      <c r="B42" s="29">
        <v>2415</v>
      </c>
      <c r="C42" s="29">
        <v>27</v>
      </c>
      <c r="D42" s="29">
        <v>13</v>
      </c>
      <c r="E42" s="29">
        <v>281</v>
      </c>
      <c r="F42" s="80" t="s">
        <v>11</v>
      </c>
      <c r="G42" s="80">
        <v>2</v>
      </c>
      <c r="I42" t="s">
        <v>10</v>
      </c>
    </row>
    <row r="43" spans="1:9" x14ac:dyDescent="0.25">
      <c r="A43" s="58" t="s">
        <v>25</v>
      </c>
      <c r="B43" s="29">
        <v>2173</v>
      </c>
      <c r="C43" s="29">
        <v>8814</v>
      </c>
      <c r="D43" s="29">
        <v>8208</v>
      </c>
      <c r="E43" s="29">
        <v>7292</v>
      </c>
      <c r="F43" s="29">
        <v>7972</v>
      </c>
      <c r="G43" s="29">
        <v>8019</v>
      </c>
    </row>
    <row r="44" spans="1:9" x14ac:dyDescent="0.25">
      <c r="A44" s="58" t="s">
        <v>26</v>
      </c>
      <c r="B44" s="29">
        <v>7514</v>
      </c>
      <c r="C44" s="29">
        <v>8758</v>
      </c>
      <c r="D44" s="29">
        <v>8221</v>
      </c>
      <c r="E44" s="29">
        <v>7336</v>
      </c>
      <c r="F44" s="29">
        <v>6477</v>
      </c>
      <c r="G44" s="29">
        <v>7441</v>
      </c>
    </row>
    <row r="45" spans="1:9" x14ac:dyDescent="0.25">
      <c r="A45" s="58" t="s">
        <v>27</v>
      </c>
      <c r="B45" s="29" t="s">
        <v>28</v>
      </c>
      <c r="C45" s="29" t="s">
        <v>28</v>
      </c>
      <c r="D45" s="29" t="s">
        <v>28</v>
      </c>
      <c r="E45" s="29">
        <v>9818</v>
      </c>
      <c r="F45" s="29">
        <v>11101</v>
      </c>
      <c r="G45" s="29">
        <v>9722</v>
      </c>
    </row>
    <row r="46" spans="1:9" ht="5.0999999999999996" customHeight="1" x14ac:dyDescent="0.25">
      <c r="A46" s="113"/>
      <c r="B46" s="172"/>
      <c r="C46" s="172"/>
      <c r="D46" s="172"/>
      <c r="E46" s="172"/>
      <c r="F46" s="172"/>
      <c r="G46" s="173"/>
    </row>
    <row r="47" spans="1:9" ht="5.0999999999999996" customHeight="1" x14ac:dyDescent="0.25"/>
  </sheetData>
  <mergeCells count="1">
    <mergeCell ref="A29:G29"/>
  </mergeCells>
  <pageMargins left="0.59055118110236227" right="0.59055118110236227" top="0.59055118110236227" bottom="0.59055118110236227" header="0.59055118110236227" footer="0.59055118110236227"/>
  <pageSetup paperSize="119" orientation="portrait" r:id="rId1"/>
  <headerFooter>
    <oddFooter>&amp;R&amp;"Arial,Normal"&amp;9 13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showGridLines="0" view="pageBreakPreview" topLeftCell="A16" zoomScaleSheetLayoutView="100" workbookViewId="0">
      <selection activeCell="O22" sqref="O22"/>
    </sheetView>
  </sheetViews>
  <sheetFormatPr baseColWidth="10" defaultRowHeight="15" x14ac:dyDescent="0.25"/>
  <cols>
    <col min="1" max="1" width="26.5703125" style="197" customWidth="1"/>
    <col min="2" max="2" width="6" customWidth="1"/>
    <col min="3" max="3" width="9.7109375" customWidth="1"/>
    <col min="4" max="4" width="10.7109375" customWidth="1"/>
    <col min="5" max="5" width="7.7109375" customWidth="1"/>
    <col min="6" max="6" width="6.85546875" customWidth="1"/>
    <col min="7" max="7" width="8.7109375" customWidth="1"/>
    <col min="8" max="8" width="2.5703125" hidden="1" customWidth="1"/>
    <col min="9" max="9" width="7.42578125" customWidth="1"/>
    <col min="10" max="10" width="8.7109375" customWidth="1"/>
    <col min="11" max="12" width="7.28515625" customWidth="1"/>
    <col min="13" max="13" width="7.140625" customWidth="1"/>
    <col min="14" max="14" width="8.5703125" customWidth="1"/>
  </cols>
  <sheetData>
    <row r="1" spans="1:11" x14ac:dyDescent="0.25">
      <c r="A1" s="88" t="s">
        <v>266</v>
      </c>
      <c r="B1" s="88"/>
      <c r="C1" s="88"/>
      <c r="D1" s="88"/>
      <c r="E1" s="32"/>
      <c r="F1" s="32"/>
      <c r="G1" s="32"/>
      <c r="H1" s="32"/>
      <c r="I1" s="32"/>
      <c r="J1" s="161"/>
      <c r="K1" s="161"/>
    </row>
    <row r="2" spans="1:11" ht="15" customHeight="1" x14ac:dyDescent="0.25">
      <c r="A2" s="33"/>
      <c r="B2" s="33"/>
      <c r="C2" s="33"/>
      <c r="D2" s="33"/>
      <c r="E2" s="33"/>
      <c r="F2" s="33"/>
      <c r="G2" s="33"/>
      <c r="H2" s="33"/>
      <c r="I2" s="33"/>
      <c r="J2" s="161"/>
      <c r="K2" s="161"/>
    </row>
    <row r="3" spans="1:11" x14ac:dyDescent="0.25">
      <c r="A3" s="193"/>
      <c r="B3" s="89"/>
      <c r="C3" s="174"/>
      <c r="D3" s="174"/>
      <c r="E3" s="174"/>
      <c r="F3" s="174"/>
      <c r="G3" s="174"/>
      <c r="H3" s="174"/>
      <c r="I3" s="174"/>
      <c r="J3" s="161"/>
      <c r="K3" s="161"/>
    </row>
    <row r="4" spans="1:11" s="207" customFormat="1" x14ac:dyDescent="0.25">
      <c r="A4" s="99"/>
      <c r="B4" s="90"/>
      <c r="C4" s="176"/>
      <c r="D4" s="39"/>
      <c r="E4" s="39"/>
      <c r="F4" s="38"/>
      <c r="G4" s="176"/>
      <c r="H4" s="176"/>
      <c r="I4" s="176"/>
      <c r="J4" s="206"/>
      <c r="K4" s="206"/>
    </row>
    <row r="5" spans="1:11" s="207" customFormat="1" ht="48.75" x14ac:dyDescent="0.25">
      <c r="A5" s="99" t="s">
        <v>94</v>
      </c>
      <c r="B5" s="92" t="s">
        <v>95</v>
      </c>
      <c r="C5" s="163" t="s">
        <v>31</v>
      </c>
      <c r="D5" s="163" t="s">
        <v>250</v>
      </c>
      <c r="E5" s="163" t="s">
        <v>251</v>
      </c>
      <c r="F5" s="92" t="s">
        <v>34</v>
      </c>
      <c r="G5" s="92" t="s">
        <v>35</v>
      </c>
      <c r="H5" s="41" t="s">
        <v>36</v>
      </c>
      <c r="I5" s="163" t="s">
        <v>36</v>
      </c>
      <c r="J5" s="208" t="s">
        <v>37</v>
      </c>
      <c r="K5" s="206"/>
    </row>
    <row r="6" spans="1:11" ht="3.95" customHeight="1" x14ac:dyDescent="0.25">
      <c r="A6" s="194"/>
      <c r="B6" s="91"/>
      <c r="C6" s="42"/>
      <c r="D6" s="42"/>
      <c r="E6" s="42"/>
      <c r="F6" s="42"/>
      <c r="G6" s="42"/>
      <c r="H6" s="42"/>
      <c r="I6" s="42"/>
      <c r="J6" s="161"/>
      <c r="K6" s="161"/>
    </row>
    <row r="7" spans="1:11" x14ac:dyDescent="0.25">
      <c r="A7" s="99" t="s">
        <v>96</v>
      </c>
      <c r="B7" s="92" t="s">
        <v>97</v>
      </c>
      <c r="C7" s="93">
        <v>3022</v>
      </c>
      <c r="D7" s="93">
        <v>56</v>
      </c>
      <c r="E7" s="93">
        <v>20</v>
      </c>
      <c r="F7" s="93">
        <v>78</v>
      </c>
      <c r="G7" s="93">
        <v>989</v>
      </c>
      <c r="H7" s="93">
        <v>59</v>
      </c>
      <c r="I7" s="93">
        <v>59</v>
      </c>
      <c r="J7" s="93">
        <v>1181</v>
      </c>
      <c r="K7" s="161"/>
    </row>
    <row r="8" spans="1:11" x14ac:dyDescent="0.25">
      <c r="A8" s="200" t="s">
        <v>38</v>
      </c>
      <c r="B8" s="91"/>
      <c r="C8" s="94">
        <v>354</v>
      </c>
      <c r="D8" s="49">
        <v>56</v>
      </c>
      <c r="E8" s="49">
        <v>20</v>
      </c>
      <c r="F8" s="49">
        <v>18</v>
      </c>
      <c r="G8" s="49" t="s">
        <v>11</v>
      </c>
      <c r="H8" s="49">
        <v>39</v>
      </c>
      <c r="I8" s="49">
        <v>39</v>
      </c>
      <c r="J8" s="201" t="s">
        <v>11</v>
      </c>
      <c r="K8" s="161"/>
    </row>
    <row r="9" spans="1:11" ht="17.100000000000001" customHeight="1" x14ac:dyDescent="0.25">
      <c r="A9" s="200" t="s">
        <v>247</v>
      </c>
      <c r="B9" s="95"/>
      <c r="C9" s="94">
        <v>2188</v>
      </c>
      <c r="D9" s="29" t="s">
        <v>11</v>
      </c>
      <c r="E9" s="29" t="s">
        <v>11</v>
      </c>
      <c r="F9" s="29">
        <v>60</v>
      </c>
      <c r="G9" s="49">
        <v>839</v>
      </c>
      <c r="H9" s="29" t="s">
        <v>11</v>
      </c>
      <c r="I9" s="49" t="s">
        <v>11</v>
      </c>
      <c r="J9" s="49">
        <v>999</v>
      </c>
      <c r="K9" s="161"/>
    </row>
    <row r="10" spans="1:11" ht="17.100000000000001" customHeight="1" x14ac:dyDescent="0.25">
      <c r="A10" s="200" t="s">
        <v>51</v>
      </c>
      <c r="B10" s="91"/>
      <c r="C10" s="94">
        <v>479</v>
      </c>
      <c r="D10" s="29" t="s">
        <v>11</v>
      </c>
      <c r="E10" s="29" t="s">
        <v>11</v>
      </c>
      <c r="F10" s="29" t="s">
        <v>11</v>
      </c>
      <c r="G10" s="96">
        <v>150</v>
      </c>
      <c r="H10" s="29">
        <v>20</v>
      </c>
      <c r="I10" s="29">
        <v>20</v>
      </c>
      <c r="J10" s="49">
        <v>182</v>
      </c>
      <c r="K10" s="161"/>
    </row>
    <row r="11" spans="1:11" ht="17.100000000000001" customHeight="1" x14ac:dyDescent="0.25">
      <c r="A11" s="175" t="s">
        <v>246</v>
      </c>
      <c r="B11" s="91" t="s">
        <v>97</v>
      </c>
      <c r="C11" s="94">
        <v>70317</v>
      </c>
      <c r="D11" s="49">
        <v>775</v>
      </c>
      <c r="E11" s="29">
        <v>450</v>
      </c>
      <c r="F11" s="49">
        <v>1959</v>
      </c>
      <c r="G11" s="49">
        <v>30245</v>
      </c>
      <c r="H11" s="49">
        <v>1181</v>
      </c>
      <c r="I11" s="49">
        <v>448</v>
      </c>
      <c r="J11" s="192">
        <v>26047</v>
      </c>
      <c r="K11" s="161"/>
    </row>
    <row r="12" spans="1:11" ht="17.100000000000001" customHeight="1" x14ac:dyDescent="0.25">
      <c r="A12" s="199" t="s">
        <v>100</v>
      </c>
      <c r="B12" s="91"/>
      <c r="C12" s="94">
        <v>63753</v>
      </c>
      <c r="D12" s="29" t="s">
        <v>11</v>
      </c>
      <c r="E12" s="29" t="s">
        <v>11</v>
      </c>
      <c r="F12" s="29">
        <v>1959</v>
      </c>
      <c r="G12" s="49">
        <v>30245</v>
      </c>
      <c r="H12" s="29" t="s">
        <v>11</v>
      </c>
      <c r="I12" s="29" t="s">
        <v>11</v>
      </c>
      <c r="J12" s="192">
        <v>26047</v>
      </c>
      <c r="K12" s="161"/>
    </row>
    <row r="13" spans="1:11" ht="17.100000000000001" customHeight="1" x14ac:dyDescent="0.25">
      <c r="A13" s="176" t="s">
        <v>101</v>
      </c>
      <c r="B13" s="92" t="s">
        <v>102</v>
      </c>
      <c r="C13" s="162">
        <v>8878.6</v>
      </c>
      <c r="D13" s="93">
        <v>4870</v>
      </c>
      <c r="E13" s="108">
        <v>140.19999999999999</v>
      </c>
      <c r="F13" s="108">
        <v>539.79999999999995</v>
      </c>
      <c r="G13" s="108">
        <v>2092.6</v>
      </c>
      <c r="H13" s="108">
        <v>580.1</v>
      </c>
      <c r="I13" s="162">
        <v>580.1</v>
      </c>
      <c r="J13" s="162">
        <v>1784.6</v>
      </c>
      <c r="K13" s="161"/>
    </row>
    <row r="14" spans="1:11" x14ac:dyDescent="0.25">
      <c r="A14" s="199" t="s">
        <v>4</v>
      </c>
      <c r="B14" s="91"/>
      <c r="C14" s="97">
        <v>449.8</v>
      </c>
      <c r="D14" s="29" t="s">
        <v>11</v>
      </c>
      <c r="E14" s="29" t="s">
        <v>11</v>
      </c>
      <c r="F14" s="25">
        <v>0.9</v>
      </c>
      <c r="G14" s="25">
        <v>252.4</v>
      </c>
      <c r="H14" s="25" t="s">
        <v>11</v>
      </c>
      <c r="I14" s="25" t="s">
        <v>11</v>
      </c>
      <c r="J14" s="81">
        <v>129.80000000000001</v>
      </c>
      <c r="K14" s="161"/>
    </row>
    <row r="15" spans="1:11" ht="17.100000000000001" customHeight="1" x14ac:dyDescent="0.25">
      <c r="A15" s="199" t="s">
        <v>255</v>
      </c>
      <c r="B15" s="91"/>
      <c r="C15" s="97">
        <v>8428.7999999999993</v>
      </c>
      <c r="D15" s="26">
        <v>487</v>
      </c>
      <c r="E15" s="26">
        <v>140.19999999999999</v>
      </c>
      <c r="F15" s="26">
        <v>538.9</v>
      </c>
      <c r="G15" s="25">
        <v>2105.1999999999998</v>
      </c>
      <c r="H15" s="26">
        <v>580.1</v>
      </c>
      <c r="I15" s="25">
        <v>580.1</v>
      </c>
      <c r="J15" s="165">
        <v>1784.6</v>
      </c>
      <c r="K15" s="161"/>
    </row>
    <row r="16" spans="1:11" ht="17.100000000000001" customHeight="1" x14ac:dyDescent="0.25">
      <c r="A16" s="98" t="s">
        <v>103</v>
      </c>
      <c r="B16" s="92" t="s">
        <v>102</v>
      </c>
      <c r="C16" s="93">
        <v>1057706</v>
      </c>
      <c r="D16" s="44">
        <v>55569</v>
      </c>
      <c r="E16" s="44">
        <v>21044</v>
      </c>
      <c r="F16" s="44">
        <v>62985</v>
      </c>
      <c r="G16" s="44">
        <v>311718</v>
      </c>
      <c r="H16" s="76">
        <v>55032</v>
      </c>
      <c r="I16" s="44">
        <v>55032</v>
      </c>
      <c r="J16" s="44">
        <v>207506</v>
      </c>
      <c r="K16" s="161"/>
    </row>
    <row r="17" spans="1:11" ht="3.95" customHeight="1" x14ac:dyDescent="0.25">
      <c r="A17" s="194"/>
      <c r="B17" s="175"/>
      <c r="C17" s="175"/>
      <c r="D17" s="177"/>
      <c r="E17" s="177"/>
      <c r="F17" s="177"/>
      <c r="G17" s="177"/>
      <c r="H17" s="177"/>
      <c r="I17" s="177"/>
      <c r="J17" s="161"/>
      <c r="K17" s="161"/>
    </row>
    <row r="18" spans="1:11" ht="18" customHeight="1" x14ac:dyDescent="0.25">
      <c r="A18" s="99"/>
      <c r="B18" s="176"/>
      <c r="C18" s="39"/>
      <c r="D18" s="39"/>
      <c r="E18" s="38"/>
      <c r="F18" s="176"/>
      <c r="G18" s="39" t="s">
        <v>104</v>
      </c>
      <c r="H18" s="39" t="s">
        <v>105</v>
      </c>
      <c r="I18" s="39" t="s">
        <v>58</v>
      </c>
      <c r="J18" s="176"/>
      <c r="K18" s="161"/>
    </row>
    <row r="19" spans="1:11" ht="24" customHeight="1" x14ac:dyDescent="0.25">
      <c r="A19" s="99" t="s">
        <v>94</v>
      </c>
      <c r="B19" s="92" t="s">
        <v>95</v>
      </c>
      <c r="C19" s="41" t="s">
        <v>252</v>
      </c>
      <c r="D19" s="41" t="s">
        <v>253</v>
      </c>
      <c r="E19" s="163" t="s">
        <v>61</v>
      </c>
      <c r="F19" s="163" t="s">
        <v>62</v>
      </c>
      <c r="G19" s="41" t="s">
        <v>106</v>
      </c>
      <c r="H19" s="41" t="s">
        <v>107</v>
      </c>
      <c r="I19" s="92" t="s">
        <v>107</v>
      </c>
      <c r="J19" s="39" t="s">
        <v>65</v>
      </c>
      <c r="K19" s="161"/>
    </row>
    <row r="20" spans="1:11" ht="3.95" customHeight="1" x14ac:dyDescent="0.25">
      <c r="A20" s="194"/>
      <c r="B20" s="91"/>
      <c r="C20" s="42"/>
      <c r="D20" s="42"/>
      <c r="E20" s="42"/>
      <c r="F20" s="42"/>
      <c r="G20" s="42"/>
      <c r="H20" s="42"/>
      <c r="I20" s="42"/>
      <c r="J20" s="42"/>
      <c r="K20" s="161"/>
    </row>
    <row r="21" spans="1:11" x14ac:dyDescent="0.25">
      <c r="A21" s="99" t="s">
        <v>96</v>
      </c>
      <c r="B21" s="92" t="s">
        <v>97</v>
      </c>
      <c r="C21" s="93">
        <v>59</v>
      </c>
      <c r="D21" s="93">
        <v>47</v>
      </c>
      <c r="E21" s="93">
        <v>78</v>
      </c>
      <c r="F21" s="93">
        <v>86</v>
      </c>
      <c r="G21" s="93">
        <v>126</v>
      </c>
      <c r="H21" s="93">
        <v>42</v>
      </c>
      <c r="I21" s="93">
        <v>42</v>
      </c>
      <c r="J21" s="93">
        <v>103</v>
      </c>
      <c r="K21" s="161"/>
    </row>
    <row r="22" spans="1:11" x14ac:dyDescent="0.25">
      <c r="A22" s="199" t="s">
        <v>38</v>
      </c>
      <c r="B22" s="91"/>
      <c r="C22" s="94">
        <v>59</v>
      </c>
      <c r="D22" s="94">
        <v>47</v>
      </c>
      <c r="E22" s="94" t="s">
        <v>11</v>
      </c>
      <c r="F22" s="94" t="s">
        <v>11</v>
      </c>
      <c r="G22" s="94" t="s">
        <v>11</v>
      </c>
      <c r="H22" s="94">
        <v>42</v>
      </c>
      <c r="I22" s="161">
        <v>42</v>
      </c>
      <c r="J22" s="94">
        <v>73</v>
      </c>
      <c r="K22" s="161"/>
    </row>
    <row r="23" spans="1:11" ht="17.100000000000001" customHeight="1" x14ac:dyDescent="0.25">
      <c r="A23" s="199" t="s">
        <v>98</v>
      </c>
      <c r="B23" s="91"/>
      <c r="C23" s="29" t="s">
        <v>11</v>
      </c>
      <c r="D23" s="29" t="s">
        <v>11</v>
      </c>
      <c r="E23" s="29">
        <v>78</v>
      </c>
      <c r="F23" s="29">
        <v>86</v>
      </c>
      <c r="G23" s="29">
        <v>126</v>
      </c>
      <c r="H23" s="29" t="s">
        <v>11</v>
      </c>
      <c r="I23" s="202" t="s">
        <v>11</v>
      </c>
      <c r="J23" s="29" t="s">
        <v>11</v>
      </c>
      <c r="K23" s="161"/>
    </row>
    <row r="24" spans="1:11" ht="17.100000000000001" customHeight="1" x14ac:dyDescent="0.25">
      <c r="A24" s="199" t="s">
        <v>51</v>
      </c>
      <c r="B24" s="91"/>
      <c r="C24" s="29">
        <v>20</v>
      </c>
      <c r="D24" s="29">
        <v>27</v>
      </c>
      <c r="E24" s="29">
        <v>25</v>
      </c>
      <c r="F24" s="29" t="s">
        <v>11</v>
      </c>
      <c r="G24" s="29">
        <v>25</v>
      </c>
      <c r="H24" s="29" t="s">
        <v>11</v>
      </c>
      <c r="I24" s="202" t="s">
        <v>11</v>
      </c>
      <c r="J24" s="29">
        <v>30</v>
      </c>
      <c r="K24" s="161"/>
    </row>
    <row r="25" spans="1:11" ht="17.100000000000001" customHeight="1" x14ac:dyDescent="0.25">
      <c r="A25" s="175" t="s">
        <v>246</v>
      </c>
      <c r="B25" s="91" t="s">
        <v>97</v>
      </c>
      <c r="C25" s="49">
        <v>1659</v>
      </c>
      <c r="D25" s="49">
        <v>833</v>
      </c>
      <c r="E25" s="49">
        <v>1495</v>
      </c>
      <c r="F25" s="49">
        <v>2379</v>
      </c>
      <c r="G25" s="49">
        <v>1628</v>
      </c>
      <c r="H25" s="49">
        <v>884</v>
      </c>
      <c r="I25" s="49">
        <v>615</v>
      </c>
      <c r="J25" s="49">
        <v>1696</v>
      </c>
      <c r="K25" s="161"/>
    </row>
    <row r="26" spans="1:11" ht="17.100000000000001" customHeight="1" x14ac:dyDescent="0.25">
      <c r="A26" s="199" t="s">
        <v>100</v>
      </c>
      <c r="B26" s="91"/>
      <c r="C26" s="29" t="s">
        <v>11</v>
      </c>
      <c r="D26" s="29" t="s">
        <v>11</v>
      </c>
      <c r="E26" s="29">
        <v>1495</v>
      </c>
      <c r="F26" s="29">
        <v>2379</v>
      </c>
      <c r="G26" s="29">
        <v>1628</v>
      </c>
      <c r="H26" s="29" t="s">
        <v>11</v>
      </c>
      <c r="I26" s="202" t="s">
        <v>11</v>
      </c>
      <c r="J26" s="29" t="s">
        <v>11</v>
      </c>
      <c r="K26" s="161"/>
    </row>
    <row r="27" spans="1:11" ht="17.100000000000001" customHeight="1" x14ac:dyDescent="0.25">
      <c r="A27" s="176" t="s">
        <v>248</v>
      </c>
      <c r="B27" s="92" t="s">
        <v>102</v>
      </c>
      <c r="C27" s="15">
        <v>509.5</v>
      </c>
      <c r="D27" s="15">
        <v>279.89999999999998</v>
      </c>
      <c r="E27" s="15">
        <v>408</v>
      </c>
      <c r="F27" s="15">
        <v>257.5</v>
      </c>
      <c r="G27" s="15">
        <v>411.7</v>
      </c>
      <c r="H27" s="15">
        <v>293.7</v>
      </c>
      <c r="I27" s="15">
        <v>293.7</v>
      </c>
      <c r="J27" s="15">
        <v>698.9</v>
      </c>
      <c r="K27" s="161"/>
    </row>
    <row r="28" spans="1:11" ht="17.100000000000001" customHeight="1" x14ac:dyDescent="0.25">
      <c r="A28" s="199" t="s">
        <v>4</v>
      </c>
      <c r="B28" s="91"/>
      <c r="C28" s="25" t="s">
        <v>11</v>
      </c>
      <c r="D28" s="25" t="s">
        <v>11</v>
      </c>
      <c r="E28" s="25">
        <v>34.5</v>
      </c>
      <c r="F28" s="25">
        <v>19.3</v>
      </c>
      <c r="G28" s="25">
        <v>12.8</v>
      </c>
      <c r="H28" s="25" t="s">
        <v>11</v>
      </c>
      <c r="I28" s="202" t="s">
        <v>11</v>
      </c>
      <c r="J28" s="25" t="s">
        <v>11</v>
      </c>
      <c r="K28" s="161"/>
    </row>
    <row r="29" spans="1:11" ht="17.100000000000001" customHeight="1" x14ac:dyDescent="0.25">
      <c r="A29" s="199" t="s">
        <v>255</v>
      </c>
      <c r="B29" s="91"/>
      <c r="C29" s="26">
        <v>509.5</v>
      </c>
      <c r="D29" s="26">
        <v>279.89999999999998</v>
      </c>
      <c r="E29" s="26">
        <v>373.5</v>
      </c>
      <c r="F29" s="26">
        <v>238.2</v>
      </c>
      <c r="G29" s="26">
        <v>398.9</v>
      </c>
      <c r="H29" s="26">
        <v>293.7</v>
      </c>
      <c r="I29" s="165">
        <v>293.7</v>
      </c>
      <c r="J29" s="26">
        <v>698.9</v>
      </c>
      <c r="K29" s="161"/>
    </row>
    <row r="30" spans="1:11" ht="17.100000000000001" customHeight="1" x14ac:dyDescent="0.25">
      <c r="A30" s="98" t="s">
        <v>103</v>
      </c>
      <c r="B30" s="92" t="s">
        <v>102</v>
      </c>
      <c r="C30" s="44">
        <v>50060</v>
      </c>
      <c r="D30" s="44">
        <v>50000</v>
      </c>
      <c r="E30" s="44">
        <v>50038</v>
      </c>
      <c r="F30" s="44">
        <v>50007</v>
      </c>
      <c r="G30" s="44">
        <v>46740</v>
      </c>
      <c r="H30" s="76">
        <v>47007</v>
      </c>
      <c r="I30" s="44">
        <v>47007</v>
      </c>
      <c r="J30" s="44">
        <v>50000</v>
      </c>
      <c r="K30" s="161"/>
    </row>
    <row r="31" spans="1:11" ht="5.0999999999999996" customHeight="1" x14ac:dyDescent="0.25">
      <c r="A31" s="195"/>
      <c r="B31" s="100"/>
      <c r="C31" s="100"/>
      <c r="D31" s="100"/>
      <c r="E31" s="100"/>
      <c r="F31" s="178"/>
      <c r="G31" s="100"/>
      <c r="H31" s="100"/>
      <c r="I31" s="100"/>
      <c r="J31" s="100"/>
      <c r="K31" s="161"/>
    </row>
    <row r="32" spans="1:11" ht="5.0999999999999996" customHeight="1" x14ac:dyDescent="0.25">
      <c r="A32" s="196"/>
      <c r="B32" s="101"/>
      <c r="C32" s="101"/>
      <c r="D32" s="101"/>
      <c r="E32" s="101"/>
      <c r="F32" s="101"/>
      <c r="G32" s="101"/>
      <c r="H32" s="101"/>
      <c r="I32" s="101"/>
      <c r="J32" s="161"/>
      <c r="K32" s="161"/>
    </row>
    <row r="33" spans="1:11" s="230" customFormat="1" x14ac:dyDescent="0.25">
      <c r="A33" s="228" t="s">
        <v>69</v>
      </c>
      <c r="B33" s="227"/>
      <c r="C33" s="97"/>
      <c r="D33" s="97"/>
      <c r="E33" s="227"/>
      <c r="F33" s="97"/>
      <c r="G33" s="97"/>
      <c r="H33" s="97"/>
      <c r="I33" s="97"/>
      <c r="J33" s="229"/>
      <c r="K33" s="229"/>
    </row>
  </sheetData>
  <pageMargins left="0.59055118110236227" right="0.59055118110236227" top="0.59055118110236227" bottom="0.59055118110236227" header="0.59055118110236227" footer="0.59055118110236227"/>
  <pageSetup paperSize="119" orientation="portrait" r:id="rId1"/>
  <headerFooter>
    <oddFooter>&amp;R&amp;"Arial,Normal"&amp;9 14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32"/>
  <sheetViews>
    <sheetView showGridLines="0" view="pageBreakPreview" zoomScale="125" zoomScaleSheetLayoutView="125" workbookViewId="0">
      <selection activeCell="A38" sqref="A38:XFD38"/>
    </sheetView>
  </sheetViews>
  <sheetFormatPr baseColWidth="10" defaultRowHeight="15" customHeight="1" x14ac:dyDescent="0.2"/>
  <cols>
    <col min="1" max="1" width="34.28515625" style="109" customWidth="1"/>
    <col min="2" max="7" width="9.7109375" style="109" customWidth="1"/>
    <col min="8" max="16384" width="11.42578125" style="109"/>
  </cols>
  <sheetData>
    <row r="1" spans="1:8" ht="15" customHeight="1" x14ac:dyDescent="0.2">
      <c r="A1" s="1" t="s">
        <v>108</v>
      </c>
      <c r="B1" s="1"/>
      <c r="C1" s="1"/>
      <c r="D1" s="1"/>
      <c r="E1" s="1"/>
      <c r="F1" s="1"/>
      <c r="G1" s="1"/>
      <c r="H1" s="179"/>
    </row>
    <row r="2" spans="1:8" ht="15" customHeight="1" x14ac:dyDescent="0.2">
      <c r="A2" s="4"/>
      <c r="B2" s="4"/>
      <c r="C2" s="4"/>
      <c r="D2" s="4"/>
      <c r="E2" s="4"/>
      <c r="F2" s="4"/>
      <c r="G2" s="4"/>
      <c r="H2" s="179"/>
    </row>
    <row r="3" spans="1:8" ht="15" customHeight="1" x14ac:dyDescent="0.2">
      <c r="A3" s="4"/>
      <c r="B3" s="4"/>
      <c r="C3" s="4"/>
      <c r="D3" s="4"/>
      <c r="E3" s="4"/>
      <c r="F3" s="72"/>
      <c r="G3" s="29" t="s">
        <v>14</v>
      </c>
      <c r="H3" s="179"/>
    </row>
    <row r="4" spans="1:8" ht="15" customHeight="1" x14ac:dyDescent="0.2">
      <c r="A4" s="43" t="s">
        <v>109</v>
      </c>
      <c r="B4" s="158">
        <v>2018</v>
      </c>
      <c r="C4" s="158">
        <v>2019</v>
      </c>
      <c r="D4" s="158">
        <v>2020</v>
      </c>
      <c r="E4" s="158">
        <v>2021</v>
      </c>
      <c r="F4" s="158">
        <v>2022</v>
      </c>
      <c r="G4" s="158">
        <v>2023</v>
      </c>
      <c r="H4" s="179"/>
    </row>
    <row r="5" spans="1:8" ht="15" customHeight="1" x14ac:dyDescent="0.2">
      <c r="A5" s="47" t="s">
        <v>110</v>
      </c>
      <c r="B5" s="29">
        <v>120</v>
      </c>
      <c r="C5" s="29">
        <v>123</v>
      </c>
      <c r="D5" s="29">
        <v>157</v>
      </c>
      <c r="E5" s="29">
        <v>78</v>
      </c>
      <c r="F5" s="29">
        <v>69</v>
      </c>
      <c r="G5" s="29">
        <v>70</v>
      </c>
      <c r="H5" s="179"/>
    </row>
    <row r="6" spans="1:8" ht="14.1" customHeight="1" x14ac:dyDescent="0.2">
      <c r="A6" s="47" t="s">
        <v>111</v>
      </c>
      <c r="B6" s="29">
        <v>11022</v>
      </c>
      <c r="C6" s="29">
        <v>7794</v>
      </c>
      <c r="D6" s="29">
        <v>6200</v>
      </c>
      <c r="E6" s="29">
        <v>3608</v>
      </c>
      <c r="F6" s="29">
        <v>5723</v>
      </c>
      <c r="G6" s="29">
        <v>5861</v>
      </c>
      <c r="H6" s="179"/>
    </row>
    <row r="7" spans="1:8" ht="14.1" customHeight="1" x14ac:dyDescent="0.2">
      <c r="A7" s="47" t="s">
        <v>112</v>
      </c>
      <c r="B7" s="29">
        <v>46</v>
      </c>
      <c r="C7" s="29">
        <v>47</v>
      </c>
      <c r="D7" s="29">
        <v>32</v>
      </c>
      <c r="E7" s="29">
        <v>14</v>
      </c>
      <c r="F7" s="29">
        <v>9</v>
      </c>
      <c r="G7" s="29">
        <v>11</v>
      </c>
      <c r="H7" s="179"/>
    </row>
    <row r="8" spans="1:8" ht="14.1" customHeight="1" x14ac:dyDescent="0.2">
      <c r="A8" s="17" t="s">
        <v>113</v>
      </c>
      <c r="B8" s="29">
        <v>15</v>
      </c>
      <c r="C8" s="29">
        <v>15</v>
      </c>
      <c r="D8" s="29">
        <v>25</v>
      </c>
      <c r="E8" s="29">
        <v>66</v>
      </c>
      <c r="F8" s="29">
        <v>47</v>
      </c>
      <c r="G8" s="29">
        <v>10</v>
      </c>
      <c r="H8" s="179"/>
    </row>
    <row r="9" spans="1:8" ht="14.1" customHeight="1" x14ac:dyDescent="0.2">
      <c r="A9" s="102" t="s">
        <v>114</v>
      </c>
      <c r="B9" s="29">
        <v>5</v>
      </c>
      <c r="C9" s="29">
        <v>139</v>
      </c>
      <c r="D9" s="29">
        <v>6</v>
      </c>
      <c r="E9" s="29">
        <v>2</v>
      </c>
      <c r="F9" s="29">
        <v>3</v>
      </c>
      <c r="G9" s="29">
        <v>104</v>
      </c>
      <c r="H9" s="179"/>
    </row>
    <row r="10" spans="1:8" ht="14.1" customHeight="1" x14ac:dyDescent="0.2">
      <c r="A10" s="47" t="s">
        <v>115</v>
      </c>
      <c r="B10" s="29">
        <v>53</v>
      </c>
      <c r="C10" s="29">
        <v>35</v>
      </c>
      <c r="D10" s="29">
        <v>13</v>
      </c>
      <c r="E10" s="29">
        <v>14</v>
      </c>
      <c r="F10" s="29">
        <v>25</v>
      </c>
      <c r="G10" s="29">
        <v>13</v>
      </c>
      <c r="H10" s="179"/>
    </row>
    <row r="11" spans="1:8" ht="14.1" customHeight="1" x14ac:dyDescent="0.2">
      <c r="A11" s="47" t="s">
        <v>116</v>
      </c>
      <c r="B11" s="29">
        <v>12</v>
      </c>
      <c r="C11" s="29">
        <v>33</v>
      </c>
      <c r="D11" s="29">
        <v>13</v>
      </c>
      <c r="E11" s="29">
        <v>18</v>
      </c>
      <c r="F11" s="29">
        <v>16</v>
      </c>
      <c r="G11" s="29">
        <v>12</v>
      </c>
      <c r="H11" s="179"/>
    </row>
    <row r="12" spans="1:8" ht="14.1" customHeight="1" x14ac:dyDescent="0.2">
      <c r="A12" s="47" t="s">
        <v>117</v>
      </c>
      <c r="B12" s="29" t="s">
        <v>11</v>
      </c>
      <c r="C12" s="29" t="s">
        <v>11</v>
      </c>
      <c r="D12" s="29" t="s">
        <v>11</v>
      </c>
      <c r="E12" s="29" t="s">
        <v>11</v>
      </c>
      <c r="F12" s="29" t="s">
        <v>11</v>
      </c>
      <c r="G12" s="29" t="s">
        <v>11</v>
      </c>
      <c r="H12" s="179"/>
    </row>
    <row r="13" spans="1:8" ht="14.1" customHeight="1" x14ac:dyDescent="0.2">
      <c r="A13" s="47" t="s">
        <v>118</v>
      </c>
      <c r="B13" s="29">
        <v>10</v>
      </c>
      <c r="C13" s="29">
        <v>3</v>
      </c>
      <c r="D13" s="29">
        <v>7</v>
      </c>
      <c r="E13" s="29" t="s">
        <v>11</v>
      </c>
      <c r="F13" s="29">
        <v>3</v>
      </c>
      <c r="G13" s="29" t="s">
        <v>11</v>
      </c>
      <c r="H13" s="179"/>
    </row>
    <row r="14" spans="1:8" ht="14.1" customHeight="1" x14ac:dyDescent="0.2">
      <c r="A14" s="47" t="s">
        <v>119</v>
      </c>
      <c r="B14" s="29">
        <v>401598</v>
      </c>
      <c r="C14" s="29">
        <v>250905</v>
      </c>
      <c r="D14" s="29">
        <v>194629</v>
      </c>
      <c r="E14" s="29">
        <v>202166</v>
      </c>
      <c r="F14" s="29">
        <v>222776</v>
      </c>
      <c r="G14" s="29">
        <v>190194</v>
      </c>
      <c r="H14" s="179"/>
    </row>
    <row r="15" spans="1:8" ht="14.1" customHeight="1" x14ac:dyDescent="0.2">
      <c r="A15" s="47" t="s">
        <v>120</v>
      </c>
      <c r="B15" s="29">
        <v>258</v>
      </c>
      <c r="C15" s="29">
        <v>243</v>
      </c>
      <c r="D15" s="29">
        <v>161</v>
      </c>
      <c r="E15" s="29">
        <v>111</v>
      </c>
      <c r="F15" s="29">
        <v>277</v>
      </c>
      <c r="G15" s="29">
        <v>320</v>
      </c>
      <c r="H15" s="179"/>
    </row>
    <row r="16" spans="1:8" ht="14.1" customHeight="1" x14ac:dyDescent="0.2">
      <c r="A16" s="47" t="s">
        <v>121</v>
      </c>
      <c r="B16" s="29">
        <v>57</v>
      </c>
      <c r="C16" s="29">
        <v>43</v>
      </c>
      <c r="D16" s="29">
        <v>33</v>
      </c>
      <c r="E16" s="29">
        <v>39</v>
      </c>
      <c r="F16" s="29">
        <v>57</v>
      </c>
      <c r="G16" s="29">
        <v>51</v>
      </c>
      <c r="H16" s="179"/>
    </row>
    <row r="17" spans="1:8" ht="14.1" customHeight="1" x14ac:dyDescent="0.2">
      <c r="A17" s="47" t="s">
        <v>122</v>
      </c>
      <c r="B17" s="29">
        <v>735</v>
      </c>
      <c r="C17" s="29">
        <v>944</v>
      </c>
      <c r="D17" s="29">
        <v>396</v>
      </c>
      <c r="E17" s="29">
        <v>236</v>
      </c>
      <c r="F17" s="29">
        <v>350</v>
      </c>
      <c r="G17" s="29">
        <v>726</v>
      </c>
      <c r="H17" s="179"/>
    </row>
    <row r="18" spans="1:8" ht="14.1" customHeight="1" x14ac:dyDescent="0.2">
      <c r="A18" s="17" t="s">
        <v>123</v>
      </c>
      <c r="B18" s="29">
        <v>1</v>
      </c>
      <c r="C18" s="29">
        <v>4</v>
      </c>
      <c r="D18" s="29" t="s">
        <v>11</v>
      </c>
      <c r="E18" s="29">
        <v>1</v>
      </c>
      <c r="F18" s="29">
        <v>5</v>
      </c>
      <c r="G18" s="29">
        <v>14</v>
      </c>
      <c r="H18" s="179"/>
    </row>
    <row r="19" spans="1:8" ht="14.1" customHeight="1" x14ac:dyDescent="0.2">
      <c r="A19" s="17" t="s">
        <v>124</v>
      </c>
      <c r="B19" s="29">
        <v>151</v>
      </c>
      <c r="C19" s="29">
        <v>142</v>
      </c>
      <c r="D19" s="29">
        <v>100</v>
      </c>
      <c r="E19" s="29">
        <v>70</v>
      </c>
      <c r="F19" s="29">
        <v>123</v>
      </c>
      <c r="G19" s="29">
        <v>122</v>
      </c>
      <c r="H19" s="179"/>
    </row>
    <row r="20" spans="1:8" ht="15" customHeight="1" x14ac:dyDescent="0.2">
      <c r="A20" s="10"/>
      <c r="B20" s="242" t="s">
        <v>125</v>
      </c>
      <c r="C20" s="242"/>
      <c r="D20" s="242"/>
      <c r="E20" s="242"/>
      <c r="F20" s="242"/>
      <c r="G20" s="242"/>
      <c r="H20" s="179"/>
    </row>
    <row r="21" spans="1:8" ht="15" customHeight="1" x14ac:dyDescent="0.2">
      <c r="A21" s="47" t="s">
        <v>110</v>
      </c>
      <c r="B21" s="25">
        <v>14.5</v>
      </c>
      <c r="C21" s="25">
        <v>15</v>
      </c>
      <c r="D21" s="25">
        <v>19.2</v>
      </c>
      <c r="E21" s="25">
        <v>2.6</v>
      </c>
      <c r="F21" s="25">
        <v>349.4</v>
      </c>
      <c r="G21" s="25">
        <v>9.76</v>
      </c>
      <c r="H21" s="179"/>
    </row>
    <row r="22" spans="1:8" ht="14.1" customHeight="1" x14ac:dyDescent="0.2">
      <c r="A22" s="47" t="s">
        <v>111</v>
      </c>
      <c r="B22" s="25">
        <v>1338.1</v>
      </c>
      <c r="C22" s="25">
        <v>950.7</v>
      </c>
      <c r="D22" s="25">
        <v>757.98599999999999</v>
      </c>
      <c r="E22" s="25">
        <v>746.5</v>
      </c>
      <c r="F22" s="25">
        <v>46154</v>
      </c>
      <c r="G22" s="25">
        <v>734.1</v>
      </c>
      <c r="H22" s="179"/>
    </row>
    <row r="23" spans="1:8" ht="14.1" customHeight="1" x14ac:dyDescent="0.2">
      <c r="A23" s="47" t="s">
        <v>112</v>
      </c>
      <c r="B23" s="25">
        <v>5.6</v>
      </c>
      <c r="C23" s="25">
        <v>5.7</v>
      </c>
      <c r="D23" s="25">
        <v>3.9119999999999999</v>
      </c>
      <c r="E23" s="25">
        <v>13</v>
      </c>
      <c r="F23" s="25">
        <v>72.900000000000006</v>
      </c>
      <c r="G23" s="25">
        <v>1.37</v>
      </c>
      <c r="H23" s="179"/>
    </row>
    <row r="24" spans="1:8" ht="14.1" customHeight="1" x14ac:dyDescent="0.2">
      <c r="A24" s="17" t="s">
        <v>113</v>
      </c>
      <c r="B24" s="25">
        <v>1.8</v>
      </c>
      <c r="C24" s="25">
        <v>1.8</v>
      </c>
      <c r="D24" s="25">
        <v>3.05</v>
      </c>
      <c r="E24" s="25">
        <v>10.6</v>
      </c>
      <c r="F24" s="25">
        <v>379</v>
      </c>
      <c r="G24" s="25">
        <v>1.25</v>
      </c>
      <c r="H24" s="179"/>
    </row>
    <row r="25" spans="1:8" ht="14.1" customHeight="1" x14ac:dyDescent="0.2">
      <c r="A25" s="47" t="s">
        <v>126</v>
      </c>
      <c r="B25" s="25">
        <v>0.6</v>
      </c>
      <c r="C25" s="25">
        <v>16.899999999999999</v>
      </c>
      <c r="D25" s="25">
        <v>0.73299999999999998</v>
      </c>
      <c r="E25" s="25">
        <v>0</v>
      </c>
      <c r="F25" s="25">
        <v>241.9</v>
      </c>
      <c r="G25" s="25">
        <v>13</v>
      </c>
      <c r="H25" s="179"/>
    </row>
    <row r="26" spans="1:8" ht="14.1" customHeight="1" x14ac:dyDescent="0.2">
      <c r="A26" s="47" t="s">
        <v>115</v>
      </c>
      <c r="B26" s="25">
        <v>6.4</v>
      </c>
      <c r="C26" s="25">
        <v>4.3</v>
      </c>
      <c r="D26" s="25">
        <v>1.58</v>
      </c>
      <c r="E26" s="25">
        <v>0</v>
      </c>
      <c r="F26" s="25">
        <v>201.6</v>
      </c>
      <c r="G26" s="25">
        <v>1.62</v>
      </c>
      <c r="H26" s="179"/>
    </row>
    <row r="27" spans="1:8" ht="14.1" customHeight="1" x14ac:dyDescent="0.2">
      <c r="A27" s="47" t="s">
        <v>116</v>
      </c>
      <c r="B27" s="25">
        <v>1.4</v>
      </c>
      <c r="C27" s="25">
        <v>4</v>
      </c>
      <c r="D27" s="25">
        <v>1.59</v>
      </c>
      <c r="E27" s="25">
        <v>1.4</v>
      </c>
      <c r="F27" s="25">
        <v>1.29</v>
      </c>
      <c r="G27" s="25">
        <v>1.5</v>
      </c>
      <c r="H27" s="179"/>
    </row>
    <row r="28" spans="1:8" ht="14.1" customHeight="1" x14ac:dyDescent="0.2">
      <c r="A28" s="47" t="s">
        <v>117</v>
      </c>
      <c r="B28" s="25" t="s">
        <v>11</v>
      </c>
      <c r="C28" s="25" t="s">
        <v>11</v>
      </c>
      <c r="D28" s="25" t="s">
        <v>11</v>
      </c>
      <c r="E28" s="25" t="s">
        <v>11</v>
      </c>
      <c r="F28" s="25" t="s">
        <v>11</v>
      </c>
      <c r="G28" s="25">
        <v>0</v>
      </c>
      <c r="H28" s="179"/>
    </row>
    <row r="29" spans="1:8" ht="14.1" customHeight="1" x14ac:dyDescent="0.2">
      <c r="A29" s="47" t="s">
        <v>118</v>
      </c>
      <c r="B29" s="25">
        <v>1.2</v>
      </c>
      <c r="C29" s="25">
        <v>0.4</v>
      </c>
      <c r="D29" s="25">
        <v>0.85</v>
      </c>
      <c r="E29" s="25" t="s">
        <v>11</v>
      </c>
      <c r="F29" s="25">
        <v>24.2</v>
      </c>
      <c r="G29" s="25">
        <v>0</v>
      </c>
      <c r="H29" s="179"/>
    </row>
    <row r="30" spans="1:8" ht="14.1" customHeight="1" x14ac:dyDescent="0.2">
      <c r="A30" s="47" t="s">
        <v>119</v>
      </c>
      <c r="B30" s="25">
        <v>48758.2</v>
      </c>
      <c r="C30" s="25">
        <v>30607.8</v>
      </c>
      <c r="D30" s="25">
        <v>23794.5</v>
      </c>
      <c r="E30" s="25">
        <v>41112.199999999997</v>
      </c>
      <c r="F30" s="25">
        <v>1796</v>
      </c>
      <c r="G30" s="25">
        <v>23824</v>
      </c>
      <c r="H30" s="179"/>
    </row>
    <row r="31" spans="1:8" ht="14.1" customHeight="1" x14ac:dyDescent="0.2">
      <c r="A31" s="47" t="s">
        <v>120</v>
      </c>
      <c r="B31" s="25">
        <v>31.3</v>
      </c>
      <c r="C31" s="25">
        <v>29.6</v>
      </c>
      <c r="D31" s="25">
        <v>19.68</v>
      </c>
      <c r="E31" s="25">
        <v>16.399999999999999</v>
      </c>
      <c r="F31" s="25">
        <v>2233</v>
      </c>
      <c r="G31" s="25">
        <v>44.64</v>
      </c>
      <c r="H31" s="179"/>
    </row>
    <row r="32" spans="1:8" ht="14.1" customHeight="1" x14ac:dyDescent="0.2">
      <c r="A32" s="47" t="s">
        <v>121</v>
      </c>
      <c r="B32" s="25">
        <v>6.9</v>
      </c>
      <c r="C32" s="25">
        <v>5.2</v>
      </c>
      <c r="D32" s="25">
        <v>4.03</v>
      </c>
      <c r="E32" s="25">
        <v>9.6</v>
      </c>
      <c r="F32" s="25">
        <v>459.6</v>
      </c>
      <c r="G32" s="25">
        <v>6.38</v>
      </c>
      <c r="H32" s="179"/>
    </row>
    <row r="33" spans="1:8" ht="14.1" customHeight="1" x14ac:dyDescent="0.2">
      <c r="A33" s="47" t="s">
        <v>122</v>
      </c>
      <c r="B33" s="25">
        <v>89.2</v>
      </c>
      <c r="C33" s="25">
        <v>115.1</v>
      </c>
      <c r="D33" s="25">
        <v>48.41</v>
      </c>
      <c r="E33" s="25">
        <v>70.099999999999994</v>
      </c>
      <c r="F33" s="25">
        <v>2879</v>
      </c>
      <c r="G33" s="25">
        <v>90.93</v>
      </c>
      <c r="H33" s="179"/>
    </row>
    <row r="34" spans="1:8" ht="14.1" customHeight="1" x14ac:dyDescent="0.2">
      <c r="A34" s="17" t="s">
        <v>123</v>
      </c>
      <c r="B34" s="25">
        <v>0.1</v>
      </c>
      <c r="C34" s="25">
        <v>0.5</v>
      </c>
      <c r="D34" s="25" t="s">
        <v>11</v>
      </c>
      <c r="E34" s="25">
        <v>0</v>
      </c>
      <c r="F34" s="26">
        <v>40.32</v>
      </c>
      <c r="G34" s="26">
        <v>1.75</v>
      </c>
      <c r="H34" s="179"/>
    </row>
    <row r="35" spans="1:8" ht="15" customHeight="1" x14ac:dyDescent="0.2">
      <c r="A35" s="17" t="s">
        <v>124</v>
      </c>
      <c r="B35" s="25">
        <v>18.3</v>
      </c>
      <c r="C35" s="25">
        <v>17.3</v>
      </c>
      <c r="D35" s="25">
        <v>12.225</v>
      </c>
      <c r="E35" s="25">
        <v>7.9</v>
      </c>
      <c r="F35" s="25" t="s">
        <v>254</v>
      </c>
      <c r="G35" s="25">
        <v>17.02</v>
      </c>
      <c r="H35" s="179"/>
    </row>
    <row r="36" spans="1:8" ht="5.0999999999999996" customHeight="1" x14ac:dyDescent="0.2">
      <c r="A36" s="103"/>
      <c r="B36" s="104"/>
      <c r="C36" s="104"/>
      <c r="D36" s="104"/>
      <c r="E36" s="104"/>
      <c r="F36" s="104"/>
      <c r="G36" s="104"/>
      <c r="H36" s="179"/>
    </row>
    <row r="37" spans="1:8" ht="5.0999999999999996" customHeight="1" x14ac:dyDescent="0.2">
      <c r="A37" s="21"/>
      <c r="B37" s="21"/>
      <c r="C37" s="21"/>
      <c r="D37" s="21"/>
      <c r="E37" s="21"/>
      <c r="F37" s="21"/>
      <c r="G37" s="21"/>
      <c r="H37" s="179"/>
    </row>
    <row r="38" spans="1:8" ht="15" customHeight="1" x14ac:dyDescent="0.2">
      <c r="A38" s="105" t="s">
        <v>127</v>
      </c>
      <c r="B38" s="106"/>
      <c r="C38" s="106"/>
      <c r="D38" s="107"/>
      <c r="E38" s="107"/>
      <c r="F38" s="180"/>
      <c r="G38" s="106"/>
      <c r="H38" s="179"/>
    </row>
    <row r="39" spans="1:8" ht="15" customHeight="1" x14ac:dyDescent="0.25">
      <c r="A39" s="161"/>
      <c r="B39" s="161"/>
      <c r="C39" s="161"/>
      <c r="D39" s="161"/>
      <c r="E39" s="161"/>
      <c r="F39" s="161"/>
      <c r="G39" s="161"/>
      <c r="H39" s="179"/>
    </row>
    <row r="40" spans="1:8" ht="15" customHeight="1" x14ac:dyDescent="0.2">
      <c r="A40" s="27"/>
    </row>
    <row r="41" spans="1:8" ht="15" customHeight="1" x14ac:dyDescent="0.2">
      <c r="A41" s="27"/>
    </row>
    <row r="42" spans="1:8" ht="15" customHeight="1" x14ac:dyDescent="0.2">
      <c r="A42" s="27"/>
    </row>
    <row r="43" spans="1:8" ht="15" customHeight="1" x14ac:dyDescent="0.2">
      <c r="A43" s="27"/>
    </row>
    <row r="44" spans="1:8" ht="15" customHeight="1" x14ac:dyDescent="0.2">
      <c r="A44" s="27"/>
    </row>
    <row r="45" spans="1:8" ht="15" customHeight="1" x14ac:dyDescent="0.2">
      <c r="A45" s="27"/>
    </row>
    <row r="46" spans="1:8" ht="15" customHeight="1" x14ac:dyDescent="0.2">
      <c r="A46" s="27"/>
    </row>
    <row r="47" spans="1:8" ht="15" customHeight="1" x14ac:dyDescent="0.2">
      <c r="A47" s="27"/>
    </row>
    <row r="48" spans="1:8" ht="15" customHeight="1" x14ac:dyDescent="0.2">
      <c r="A48" s="27"/>
    </row>
    <row r="49" spans="1:1" ht="15" customHeight="1" x14ac:dyDescent="0.2">
      <c r="A49" s="27"/>
    </row>
    <row r="50" spans="1:1" ht="15" customHeight="1" x14ac:dyDescent="0.2">
      <c r="A50" s="27"/>
    </row>
    <row r="51" spans="1:1" ht="15" customHeight="1" x14ac:dyDescent="0.2">
      <c r="A51" s="27"/>
    </row>
    <row r="52" spans="1:1" ht="15" customHeight="1" x14ac:dyDescent="0.2">
      <c r="A52" s="27"/>
    </row>
    <row r="53" spans="1:1" ht="15" customHeight="1" x14ac:dyDescent="0.2">
      <c r="A53" s="27"/>
    </row>
    <row r="54" spans="1:1" ht="15" customHeight="1" x14ac:dyDescent="0.2">
      <c r="A54" s="27"/>
    </row>
    <row r="55" spans="1:1" ht="15" customHeight="1" x14ac:dyDescent="0.2">
      <c r="A55" s="27"/>
    </row>
    <row r="56" spans="1:1" ht="15" customHeight="1" x14ac:dyDescent="0.2">
      <c r="A56" s="27" t="s">
        <v>10</v>
      </c>
    </row>
    <row r="57" spans="1:1" ht="15" customHeight="1" x14ac:dyDescent="0.2">
      <c r="A57" s="27"/>
    </row>
    <row r="58" spans="1:1" ht="15" customHeight="1" x14ac:dyDescent="0.2">
      <c r="A58" s="27"/>
    </row>
    <row r="59" spans="1:1" ht="15" customHeight="1" x14ac:dyDescent="0.2">
      <c r="A59" s="27"/>
    </row>
    <row r="60" spans="1:1" ht="15" customHeight="1" x14ac:dyDescent="0.2">
      <c r="A60" s="27"/>
    </row>
    <row r="61" spans="1:1" ht="15" customHeight="1" x14ac:dyDescent="0.2">
      <c r="A61" s="27"/>
    </row>
    <row r="62" spans="1:1" ht="15" customHeight="1" x14ac:dyDescent="0.2">
      <c r="A62" s="27"/>
    </row>
    <row r="63" spans="1:1" ht="15" customHeight="1" x14ac:dyDescent="0.2">
      <c r="A63" s="27"/>
    </row>
    <row r="64" spans="1:1" ht="15" customHeight="1" x14ac:dyDescent="0.2">
      <c r="A64" s="27"/>
    </row>
    <row r="65" spans="1:1" ht="15" customHeight="1" x14ac:dyDescent="0.2">
      <c r="A65" s="27"/>
    </row>
    <row r="66" spans="1:1" ht="15" customHeight="1" x14ac:dyDescent="0.2">
      <c r="A66" s="27"/>
    </row>
    <row r="67" spans="1:1" ht="15" customHeight="1" x14ac:dyDescent="0.2">
      <c r="A67" s="27"/>
    </row>
    <row r="68" spans="1:1" ht="15" customHeight="1" x14ac:dyDescent="0.2">
      <c r="A68" s="27"/>
    </row>
    <row r="69" spans="1:1" ht="15" customHeight="1" x14ac:dyDescent="0.2">
      <c r="A69" s="27"/>
    </row>
    <row r="70" spans="1:1" ht="15" customHeight="1" x14ac:dyDescent="0.2">
      <c r="A70" s="27"/>
    </row>
    <row r="71" spans="1:1" ht="15" customHeight="1" x14ac:dyDescent="0.2">
      <c r="A71" s="27"/>
    </row>
    <row r="72" spans="1:1" ht="15" customHeight="1" x14ac:dyDescent="0.2">
      <c r="A72" s="27"/>
    </row>
    <row r="73" spans="1:1" ht="15" customHeight="1" x14ac:dyDescent="0.2">
      <c r="A73" s="27"/>
    </row>
    <row r="74" spans="1:1" ht="15" customHeight="1" x14ac:dyDescent="0.2">
      <c r="A74" s="27"/>
    </row>
    <row r="75" spans="1:1" ht="15" customHeight="1" x14ac:dyDescent="0.2">
      <c r="A75" s="27"/>
    </row>
    <row r="76" spans="1:1" ht="15" customHeight="1" x14ac:dyDescent="0.2">
      <c r="A76" s="27"/>
    </row>
    <row r="77" spans="1:1" ht="15" customHeight="1" x14ac:dyDescent="0.2">
      <c r="A77" s="27"/>
    </row>
    <row r="78" spans="1:1" ht="15" customHeight="1" x14ac:dyDescent="0.2">
      <c r="A78" s="27"/>
    </row>
    <row r="79" spans="1:1" ht="15" customHeight="1" x14ac:dyDescent="0.2">
      <c r="A79" s="27"/>
    </row>
    <row r="80" spans="1:1" ht="15" customHeight="1" x14ac:dyDescent="0.2">
      <c r="A80" s="27"/>
    </row>
    <row r="81" spans="1:1" ht="15" customHeight="1" x14ac:dyDescent="0.2">
      <c r="A81" s="27"/>
    </row>
    <row r="82" spans="1:1" ht="15" customHeight="1" x14ac:dyDescent="0.2">
      <c r="A82" s="27"/>
    </row>
    <row r="83" spans="1:1" ht="15" customHeight="1" x14ac:dyDescent="0.2">
      <c r="A83" s="27"/>
    </row>
    <row r="84" spans="1:1" ht="15" customHeight="1" x14ac:dyDescent="0.2">
      <c r="A84" s="27"/>
    </row>
    <row r="85" spans="1:1" ht="15" customHeight="1" x14ac:dyDescent="0.2">
      <c r="A85" s="27"/>
    </row>
    <row r="86" spans="1:1" ht="15" customHeight="1" x14ac:dyDescent="0.2">
      <c r="A86" s="27"/>
    </row>
    <row r="87" spans="1:1" ht="15" customHeight="1" x14ac:dyDescent="0.2">
      <c r="A87" s="27"/>
    </row>
    <row r="88" spans="1:1" ht="15" customHeight="1" x14ac:dyDescent="0.2">
      <c r="A88" s="27"/>
    </row>
    <row r="89" spans="1:1" ht="15" customHeight="1" x14ac:dyDescent="0.2">
      <c r="A89" s="27"/>
    </row>
    <row r="90" spans="1:1" ht="15" customHeight="1" x14ac:dyDescent="0.2">
      <c r="A90" s="27"/>
    </row>
    <row r="91" spans="1:1" ht="15" customHeight="1" x14ac:dyDescent="0.2">
      <c r="A91" s="27"/>
    </row>
    <row r="92" spans="1:1" ht="15" customHeight="1" x14ac:dyDescent="0.2">
      <c r="A92" s="27"/>
    </row>
    <row r="93" spans="1:1" ht="15" customHeight="1" x14ac:dyDescent="0.2">
      <c r="A93" s="27"/>
    </row>
    <row r="94" spans="1:1" ht="15" customHeight="1" x14ac:dyDescent="0.2">
      <c r="A94" s="27"/>
    </row>
    <row r="95" spans="1:1" ht="15" customHeight="1" x14ac:dyDescent="0.2">
      <c r="A95" s="27"/>
    </row>
    <row r="96" spans="1:1" ht="15" customHeight="1" x14ac:dyDescent="0.2">
      <c r="A96" s="27"/>
    </row>
    <row r="97" spans="1:1" ht="15" customHeight="1" x14ac:dyDescent="0.2">
      <c r="A97" s="27"/>
    </row>
    <row r="98" spans="1:1" ht="15" customHeight="1" x14ac:dyDescent="0.2">
      <c r="A98" s="27"/>
    </row>
    <row r="99" spans="1:1" ht="15" customHeight="1" x14ac:dyDescent="0.2">
      <c r="A99" s="27"/>
    </row>
    <row r="100" spans="1:1" ht="15" customHeight="1" x14ac:dyDescent="0.2">
      <c r="A100" s="27"/>
    </row>
    <row r="101" spans="1:1" ht="15" customHeight="1" x14ac:dyDescent="0.2">
      <c r="A101" s="27"/>
    </row>
    <row r="102" spans="1:1" ht="15" customHeight="1" x14ac:dyDescent="0.2">
      <c r="A102" s="27"/>
    </row>
    <row r="103" spans="1:1" ht="15" customHeight="1" x14ac:dyDescent="0.2">
      <c r="A103" s="27"/>
    </row>
    <row r="104" spans="1:1" ht="15" customHeight="1" x14ac:dyDescent="0.2">
      <c r="A104" s="27"/>
    </row>
    <row r="105" spans="1:1" ht="15" customHeight="1" x14ac:dyDescent="0.2">
      <c r="A105" s="27"/>
    </row>
    <row r="106" spans="1:1" ht="15" customHeight="1" x14ac:dyDescent="0.2">
      <c r="A106" s="27"/>
    </row>
    <row r="107" spans="1:1" ht="15" customHeight="1" x14ac:dyDescent="0.2">
      <c r="A107" s="27"/>
    </row>
    <row r="108" spans="1:1" ht="15" customHeight="1" x14ac:dyDescent="0.2">
      <c r="A108" s="27"/>
    </row>
    <row r="109" spans="1:1" ht="15" customHeight="1" x14ac:dyDescent="0.2">
      <c r="A109" s="27"/>
    </row>
    <row r="110" spans="1:1" ht="15" customHeight="1" x14ac:dyDescent="0.2">
      <c r="A110" s="27"/>
    </row>
    <row r="111" spans="1:1" ht="15" customHeight="1" x14ac:dyDescent="0.2">
      <c r="A111" s="27"/>
    </row>
    <row r="112" spans="1:1" ht="15" customHeight="1" x14ac:dyDescent="0.2">
      <c r="A112" s="27"/>
    </row>
    <row r="113" spans="1:1" ht="15" customHeight="1" x14ac:dyDescent="0.2">
      <c r="A113" s="27"/>
    </row>
    <row r="114" spans="1:1" ht="15" customHeight="1" x14ac:dyDescent="0.2">
      <c r="A114" s="27"/>
    </row>
    <row r="115" spans="1:1" ht="15" customHeight="1" x14ac:dyDescent="0.2">
      <c r="A115" s="27"/>
    </row>
    <row r="116" spans="1:1" ht="15" customHeight="1" x14ac:dyDescent="0.2">
      <c r="A116" s="27"/>
    </row>
    <row r="117" spans="1:1" ht="15" customHeight="1" x14ac:dyDescent="0.2">
      <c r="A117" s="27"/>
    </row>
    <row r="118" spans="1:1" ht="15" customHeight="1" x14ac:dyDescent="0.2">
      <c r="A118" s="27"/>
    </row>
    <row r="119" spans="1:1" ht="15" customHeight="1" x14ac:dyDescent="0.2">
      <c r="A119" s="27"/>
    </row>
    <row r="120" spans="1:1" ht="15" customHeight="1" x14ac:dyDescent="0.2">
      <c r="A120" s="27"/>
    </row>
    <row r="121" spans="1:1" ht="15" customHeight="1" x14ac:dyDescent="0.2">
      <c r="A121" s="27"/>
    </row>
    <row r="122" spans="1:1" ht="15" customHeight="1" x14ac:dyDescent="0.2">
      <c r="A122" s="27"/>
    </row>
    <row r="123" spans="1:1" ht="15" customHeight="1" x14ac:dyDescent="0.2">
      <c r="A123" s="27"/>
    </row>
    <row r="124" spans="1:1" ht="15" customHeight="1" x14ac:dyDescent="0.2">
      <c r="A124" s="27"/>
    </row>
    <row r="125" spans="1:1" ht="15" customHeight="1" x14ac:dyDescent="0.2">
      <c r="A125" s="27"/>
    </row>
    <row r="126" spans="1:1" ht="15" customHeight="1" x14ac:dyDescent="0.2">
      <c r="A126" s="27"/>
    </row>
    <row r="127" spans="1:1" ht="15" customHeight="1" x14ac:dyDescent="0.2">
      <c r="A127" s="27"/>
    </row>
    <row r="128" spans="1:1" ht="15" customHeight="1" x14ac:dyDescent="0.2">
      <c r="A128" s="27"/>
    </row>
    <row r="129" spans="1:1" ht="15" customHeight="1" x14ac:dyDescent="0.2">
      <c r="A129" s="27"/>
    </row>
    <row r="130" spans="1:1" ht="15" customHeight="1" x14ac:dyDescent="0.2">
      <c r="A130" s="27"/>
    </row>
    <row r="131" spans="1:1" ht="15" customHeight="1" x14ac:dyDescent="0.2">
      <c r="A131" s="27"/>
    </row>
    <row r="132" spans="1:1" ht="15" customHeight="1" x14ac:dyDescent="0.2">
      <c r="A132" s="27"/>
    </row>
    <row r="133" spans="1:1" ht="15" customHeight="1" x14ac:dyDescent="0.2">
      <c r="A133" s="27"/>
    </row>
    <row r="134" spans="1:1" ht="15" customHeight="1" x14ac:dyDescent="0.2">
      <c r="A134" s="27"/>
    </row>
    <row r="135" spans="1:1" ht="15" customHeight="1" x14ac:dyDescent="0.2">
      <c r="A135" s="27"/>
    </row>
    <row r="136" spans="1:1" ht="15" customHeight="1" x14ac:dyDescent="0.2">
      <c r="A136" s="27"/>
    </row>
    <row r="137" spans="1:1" ht="15" customHeight="1" x14ac:dyDescent="0.2">
      <c r="A137" s="27"/>
    </row>
    <row r="138" spans="1:1" ht="15" customHeight="1" x14ac:dyDescent="0.2">
      <c r="A138" s="27"/>
    </row>
    <row r="139" spans="1:1" ht="15" customHeight="1" x14ac:dyDescent="0.2">
      <c r="A139" s="27"/>
    </row>
    <row r="140" spans="1:1" ht="15" customHeight="1" x14ac:dyDescent="0.2">
      <c r="A140" s="27"/>
    </row>
    <row r="141" spans="1:1" ht="15" customHeight="1" x14ac:dyDescent="0.2">
      <c r="A141" s="27"/>
    </row>
    <row r="142" spans="1:1" ht="15" customHeight="1" x14ac:dyDescent="0.2">
      <c r="A142" s="27"/>
    </row>
    <row r="143" spans="1:1" ht="15" customHeight="1" x14ac:dyDescent="0.2">
      <c r="A143" s="27"/>
    </row>
    <row r="144" spans="1:1" ht="15" customHeight="1" x14ac:dyDescent="0.2">
      <c r="A144" s="27"/>
    </row>
    <row r="145" spans="1:1" ht="15" customHeight="1" x14ac:dyDescent="0.2">
      <c r="A145" s="27"/>
    </row>
    <row r="146" spans="1:1" ht="15" customHeight="1" x14ac:dyDescent="0.2">
      <c r="A146" s="27"/>
    </row>
    <row r="147" spans="1:1" ht="15" customHeight="1" x14ac:dyDescent="0.2">
      <c r="A147" s="27"/>
    </row>
    <row r="148" spans="1:1" ht="15" customHeight="1" x14ac:dyDescent="0.2">
      <c r="A148" s="27"/>
    </row>
    <row r="149" spans="1:1" ht="15" customHeight="1" x14ac:dyDescent="0.2">
      <c r="A149" s="27"/>
    </row>
    <row r="150" spans="1:1" ht="15" customHeight="1" x14ac:dyDescent="0.2">
      <c r="A150" s="27"/>
    </row>
    <row r="151" spans="1:1" ht="15" customHeight="1" x14ac:dyDescent="0.2">
      <c r="A151" s="27"/>
    </row>
    <row r="152" spans="1:1" ht="15" customHeight="1" x14ac:dyDescent="0.2">
      <c r="A152" s="27"/>
    </row>
    <row r="153" spans="1:1" ht="15" customHeight="1" x14ac:dyDescent="0.2">
      <c r="A153" s="27"/>
    </row>
    <row r="154" spans="1:1" ht="15" customHeight="1" x14ac:dyDescent="0.2">
      <c r="A154" s="27"/>
    </row>
    <row r="155" spans="1:1" ht="15" customHeight="1" x14ac:dyDescent="0.2">
      <c r="A155" s="27"/>
    </row>
    <row r="156" spans="1:1" ht="15" customHeight="1" x14ac:dyDescent="0.2">
      <c r="A156" s="27"/>
    </row>
    <row r="157" spans="1:1" ht="15" customHeight="1" x14ac:dyDescent="0.2">
      <c r="A157" s="27"/>
    </row>
    <row r="158" spans="1:1" ht="15" customHeight="1" x14ac:dyDescent="0.2">
      <c r="A158" s="27"/>
    </row>
    <row r="159" spans="1:1" ht="15" customHeight="1" x14ac:dyDescent="0.2">
      <c r="A159" s="27"/>
    </row>
    <row r="160" spans="1:1" ht="15" customHeight="1" x14ac:dyDescent="0.2">
      <c r="A160" s="27"/>
    </row>
    <row r="161" spans="1:1" ht="15" customHeight="1" x14ac:dyDescent="0.2">
      <c r="A161" s="27"/>
    </row>
    <row r="162" spans="1:1" ht="15" customHeight="1" x14ac:dyDescent="0.2">
      <c r="A162" s="27"/>
    </row>
    <row r="163" spans="1:1" ht="15" customHeight="1" x14ac:dyDescent="0.2">
      <c r="A163" s="27"/>
    </row>
    <row r="164" spans="1:1" ht="15" customHeight="1" x14ac:dyDescent="0.2">
      <c r="A164" s="27"/>
    </row>
    <row r="165" spans="1:1" ht="15" customHeight="1" x14ac:dyDescent="0.2">
      <c r="A165" s="27"/>
    </row>
    <row r="166" spans="1:1" ht="15" customHeight="1" x14ac:dyDescent="0.2">
      <c r="A166" s="27"/>
    </row>
    <row r="167" spans="1:1" ht="15" customHeight="1" x14ac:dyDescent="0.2">
      <c r="A167" s="27"/>
    </row>
    <row r="168" spans="1:1" ht="15" customHeight="1" x14ac:dyDescent="0.2">
      <c r="A168" s="27"/>
    </row>
    <row r="169" spans="1:1" ht="15" customHeight="1" x14ac:dyDescent="0.2">
      <c r="A169" s="27"/>
    </row>
    <row r="170" spans="1:1" ht="15" customHeight="1" x14ac:dyDescent="0.2">
      <c r="A170" s="27"/>
    </row>
    <row r="171" spans="1:1" ht="15" customHeight="1" x14ac:dyDescent="0.2">
      <c r="A171" s="27"/>
    </row>
    <row r="172" spans="1:1" ht="15" customHeight="1" x14ac:dyDescent="0.2">
      <c r="A172" s="27"/>
    </row>
    <row r="173" spans="1:1" ht="15" customHeight="1" x14ac:dyDescent="0.2">
      <c r="A173" s="27"/>
    </row>
    <row r="174" spans="1:1" ht="15" customHeight="1" x14ac:dyDescent="0.2">
      <c r="A174" s="27"/>
    </row>
    <row r="175" spans="1:1" ht="15" customHeight="1" x14ac:dyDescent="0.2">
      <c r="A175" s="27"/>
    </row>
    <row r="176" spans="1:1" ht="15" customHeight="1" x14ac:dyDescent="0.2">
      <c r="A176" s="27"/>
    </row>
    <row r="177" spans="1:1" ht="15" customHeight="1" x14ac:dyDescent="0.2">
      <c r="A177" s="27"/>
    </row>
    <row r="178" spans="1:1" ht="15" customHeight="1" x14ac:dyDescent="0.2">
      <c r="A178" s="27"/>
    </row>
    <row r="179" spans="1:1" ht="15" customHeight="1" x14ac:dyDescent="0.2">
      <c r="A179" s="27"/>
    </row>
    <row r="180" spans="1:1" ht="15" customHeight="1" x14ac:dyDescent="0.2">
      <c r="A180" s="27"/>
    </row>
    <row r="181" spans="1:1" ht="15" customHeight="1" x14ac:dyDescent="0.2">
      <c r="A181" s="27"/>
    </row>
    <row r="182" spans="1:1" ht="15" customHeight="1" x14ac:dyDescent="0.2">
      <c r="A182" s="27"/>
    </row>
    <row r="183" spans="1:1" ht="15" customHeight="1" x14ac:dyDescent="0.2">
      <c r="A183" s="27"/>
    </row>
    <row r="184" spans="1:1" ht="15" customHeight="1" x14ac:dyDescent="0.2">
      <c r="A184" s="27"/>
    </row>
    <row r="185" spans="1:1" ht="15" customHeight="1" x14ac:dyDescent="0.2">
      <c r="A185" s="27"/>
    </row>
    <row r="186" spans="1:1" ht="15" customHeight="1" x14ac:dyDescent="0.2">
      <c r="A186" s="27"/>
    </row>
    <row r="187" spans="1:1" ht="15" customHeight="1" x14ac:dyDescent="0.2">
      <c r="A187" s="27"/>
    </row>
    <row r="188" spans="1:1" ht="15" customHeight="1" x14ac:dyDescent="0.2">
      <c r="A188" s="27"/>
    </row>
    <row r="189" spans="1:1" ht="15" customHeight="1" x14ac:dyDescent="0.2">
      <c r="A189" s="27"/>
    </row>
    <row r="190" spans="1:1" ht="15" customHeight="1" x14ac:dyDescent="0.2">
      <c r="A190" s="27"/>
    </row>
    <row r="191" spans="1:1" ht="15" customHeight="1" x14ac:dyDescent="0.2">
      <c r="A191" s="27"/>
    </row>
    <row r="192" spans="1:1" ht="15" customHeight="1" x14ac:dyDescent="0.2">
      <c r="A192" s="27"/>
    </row>
    <row r="193" spans="1:1" ht="15" customHeight="1" x14ac:dyDescent="0.2">
      <c r="A193" s="27"/>
    </row>
    <row r="194" spans="1:1" ht="15" customHeight="1" x14ac:dyDescent="0.2">
      <c r="A194" s="27"/>
    </row>
    <row r="195" spans="1:1" ht="15" customHeight="1" x14ac:dyDescent="0.2">
      <c r="A195" s="27"/>
    </row>
    <row r="196" spans="1:1" ht="15" customHeight="1" x14ac:dyDescent="0.2">
      <c r="A196" s="27"/>
    </row>
    <row r="197" spans="1:1" ht="15" customHeight="1" x14ac:dyDescent="0.2">
      <c r="A197" s="27"/>
    </row>
    <row r="198" spans="1:1" ht="15" customHeight="1" x14ac:dyDescent="0.2">
      <c r="A198" s="27"/>
    </row>
    <row r="199" spans="1:1" ht="15" customHeight="1" x14ac:dyDescent="0.2">
      <c r="A199" s="27"/>
    </row>
    <row r="200" spans="1:1" ht="15" customHeight="1" x14ac:dyDescent="0.2">
      <c r="A200" s="27"/>
    </row>
    <row r="201" spans="1:1" ht="15" customHeight="1" x14ac:dyDescent="0.2">
      <c r="A201" s="27"/>
    </row>
    <row r="202" spans="1:1" ht="15" customHeight="1" x14ac:dyDescent="0.2">
      <c r="A202" s="27"/>
    </row>
    <row r="203" spans="1:1" ht="15" customHeight="1" x14ac:dyDescent="0.2">
      <c r="A203" s="27"/>
    </row>
    <row r="204" spans="1:1" ht="15" customHeight="1" x14ac:dyDescent="0.2">
      <c r="A204" s="27"/>
    </row>
    <row r="205" spans="1:1" ht="15" customHeight="1" x14ac:dyDescent="0.2">
      <c r="A205" s="27"/>
    </row>
    <row r="206" spans="1:1" ht="15" customHeight="1" x14ac:dyDescent="0.2">
      <c r="A206" s="27"/>
    </row>
    <row r="207" spans="1:1" ht="15" customHeight="1" x14ac:dyDescent="0.2">
      <c r="A207" s="27"/>
    </row>
    <row r="208" spans="1:1" ht="15" customHeight="1" x14ac:dyDescent="0.2">
      <c r="A208" s="27"/>
    </row>
    <row r="209" spans="1:1" ht="15" customHeight="1" x14ac:dyDescent="0.2">
      <c r="A209" s="27"/>
    </row>
    <row r="210" spans="1:1" ht="15" customHeight="1" x14ac:dyDescent="0.2">
      <c r="A210" s="27"/>
    </row>
    <row r="211" spans="1:1" ht="15" customHeight="1" x14ac:dyDescent="0.2">
      <c r="A211" s="27"/>
    </row>
    <row r="212" spans="1:1" ht="15" customHeight="1" x14ac:dyDescent="0.2">
      <c r="A212" s="27"/>
    </row>
    <row r="213" spans="1:1" ht="15" customHeight="1" x14ac:dyDescent="0.2">
      <c r="A213" s="27"/>
    </row>
    <row r="214" spans="1:1" ht="15" customHeight="1" x14ac:dyDescent="0.2">
      <c r="A214" s="27"/>
    </row>
    <row r="215" spans="1:1" ht="15" customHeight="1" x14ac:dyDescent="0.2">
      <c r="A215" s="27"/>
    </row>
    <row r="216" spans="1:1" ht="15" customHeight="1" x14ac:dyDescent="0.2">
      <c r="A216" s="27"/>
    </row>
    <row r="217" spans="1:1" ht="15" customHeight="1" x14ac:dyDescent="0.2">
      <c r="A217" s="27"/>
    </row>
    <row r="218" spans="1:1" ht="15" customHeight="1" x14ac:dyDescent="0.2">
      <c r="A218" s="27"/>
    </row>
    <row r="219" spans="1:1" ht="15" customHeight="1" x14ac:dyDescent="0.2">
      <c r="A219" s="27"/>
    </row>
    <row r="220" spans="1:1" ht="15" customHeight="1" x14ac:dyDescent="0.2">
      <c r="A220" s="27"/>
    </row>
    <row r="221" spans="1:1" ht="15" customHeight="1" x14ac:dyDescent="0.2">
      <c r="A221" s="27"/>
    </row>
    <row r="222" spans="1:1" ht="15" customHeight="1" x14ac:dyDescent="0.2">
      <c r="A222" s="27"/>
    </row>
    <row r="223" spans="1:1" ht="15" customHeight="1" x14ac:dyDescent="0.2">
      <c r="A223" s="27"/>
    </row>
    <row r="224" spans="1:1" ht="15" customHeight="1" x14ac:dyDescent="0.2">
      <c r="A224" s="27"/>
    </row>
    <row r="225" spans="1:1" ht="15" customHeight="1" x14ac:dyDescent="0.2">
      <c r="A225" s="27"/>
    </row>
    <row r="226" spans="1:1" ht="15" customHeight="1" x14ac:dyDescent="0.2">
      <c r="A226" s="27"/>
    </row>
    <row r="227" spans="1:1" ht="15" customHeight="1" x14ac:dyDescent="0.2">
      <c r="A227" s="27"/>
    </row>
    <row r="228" spans="1:1" ht="15" customHeight="1" x14ac:dyDescent="0.2">
      <c r="A228" s="27"/>
    </row>
    <row r="229" spans="1:1" ht="15" customHeight="1" x14ac:dyDescent="0.2">
      <c r="A229" s="27"/>
    </row>
    <row r="230" spans="1:1" ht="15" customHeight="1" x14ac:dyDescent="0.2">
      <c r="A230" s="27"/>
    </row>
    <row r="231" spans="1:1" ht="15" customHeight="1" x14ac:dyDescent="0.2">
      <c r="A231" s="27"/>
    </row>
    <row r="232" spans="1:1" ht="15" customHeight="1" x14ac:dyDescent="0.2">
      <c r="A232" s="27"/>
    </row>
    <row r="233" spans="1:1" ht="15" customHeight="1" x14ac:dyDescent="0.2">
      <c r="A233" s="27"/>
    </row>
    <row r="234" spans="1:1" ht="15" customHeight="1" x14ac:dyDescent="0.2">
      <c r="A234" s="27"/>
    </row>
    <row r="235" spans="1:1" ht="15" customHeight="1" x14ac:dyDescent="0.2">
      <c r="A235" s="27"/>
    </row>
    <row r="236" spans="1:1" ht="15" customHeight="1" x14ac:dyDescent="0.2">
      <c r="A236" s="27"/>
    </row>
    <row r="237" spans="1:1" ht="15" customHeight="1" x14ac:dyDescent="0.2">
      <c r="A237" s="27"/>
    </row>
    <row r="238" spans="1:1" ht="15" customHeight="1" x14ac:dyDescent="0.2">
      <c r="A238" s="27"/>
    </row>
    <row r="239" spans="1:1" ht="15" customHeight="1" x14ac:dyDescent="0.2">
      <c r="A239" s="27"/>
    </row>
    <row r="240" spans="1:1" ht="15" customHeight="1" x14ac:dyDescent="0.2">
      <c r="A240" s="27"/>
    </row>
    <row r="241" spans="1:1" ht="15" customHeight="1" x14ac:dyDescent="0.2">
      <c r="A241" s="27"/>
    </row>
    <row r="242" spans="1:1" ht="15" customHeight="1" x14ac:dyDescent="0.2">
      <c r="A242" s="27"/>
    </row>
    <row r="243" spans="1:1" ht="15" customHeight="1" x14ac:dyDescent="0.2">
      <c r="A243" s="27"/>
    </row>
    <row r="244" spans="1:1" ht="15" customHeight="1" x14ac:dyDescent="0.2">
      <c r="A244" s="27"/>
    </row>
    <row r="245" spans="1:1" ht="15" customHeight="1" x14ac:dyDescent="0.2">
      <c r="A245" s="27"/>
    </row>
    <row r="246" spans="1:1" ht="15" customHeight="1" x14ac:dyDescent="0.2">
      <c r="A246" s="27"/>
    </row>
    <row r="247" spans="1:1" ht="15" customHeight="1" x14ac:dyDescent="0.2">
      <c r="A247" s="27"/>
    </row>
    <row r="248" spans="1:1" ht="15" customHeight="1" x14ac:dyDescent="0.2">
      <c r="A248" s="27"/>
    </row>
    <row r="249" spans="1:1" ht="15" customHeight="1" x14ac:dyDescent="0.2">
      <c r="A249" s="27"/>
    </row>
    <row r="250" spans="1:1" ht="15" customHeight="1" x14ac:dyDescent="0.2">
      <c r="A250" s="27"/>
    </row>
    <row r="251" spans="1:1" ht="15" customHeight="1" x14ac:dyDescent="0.2">
      <c r="A251" s="27"/>
    </row>
    <row r="252" spans="1:1" ht="15" customHeight="1" x14ac:dyDescent="0.2">
      <c r="A252" s="27"/>
    </row>
    <row r="253" spans="1:1" ht="15" customHeight="1" x14ac:dyDescent="0.2">
      <c r="A253" s="27"/>
    </row>
    <row r="254" spans="1:1" ht="15" customHeight="1" x14ac:dyDescent="0.2">
      <c r="A254" s="27"/>
    </row>
    <row r="255" spans="1:1" ht="15" customHeight="1" x14ac:dyDescent="0.2">
      <c r="A255" s="27"/>
    </row>
    <row r="256" spans="1:1" ht="15" customHeight="1" x14ac:dyDescent="0.2">
      <c r="A256" s="27"/>
    </row>
    <row r="257" spans="1:1" ht="15" customHeight="1" x14ac:dyDescent="0.2">
      <c r="A257" s="27"/>
    </row>
    <row r="258" spans="1:1" ht="15" customHeight="1" x14ac:dyDescent="0.2">
      <c r="A258" s="27"/>
    </row>
    <row r="259" spans="1:1" ht="15" customHeight="1" x14ac:dyDescent="0.2">
      <c r="A259" s="27"/>
    </row>
    <row r="260" spans="1:1" ht="15" customHeight="1" x14ac:dyDescent="0.2">
      <c r="A260" s="27"/>
    </row>
    <row r="261" spans="1:1" ht="15" customHeight="1" x14ac:dyDescent="0.2">
      <c r="A261" s="27"/>
    </row>
    <row r="262" spans="1:1" ht="15" customHeight="1" x14ac:dyDescent="0.2">
      <c r="A262" s="27"/>
    </row>
    <row r="263" spans="1:1" ht="15" customHeight="1" x14ac:dyDescent="0.2">
      <c r="A263" s="27"/>
    </row>
    <row r="264" spans="1:1" ht="15" customHeight="1" x14ac:dyDescent="0.2">
      <c r="A264" s="27"/>
    </row>
    <row r="265" spans="1:1" ht="15" customHeight="1" x14ac:dyDescent="0.2">
      <c r="A265" s="27"/>
    </row>
    <row r="266" spans="1:1" ht="15" customHeight="1" x14ac:dyDescent="0.2">
      <c r="A266" s="27"/>
    </row>
    <row r="267" spans="1:1" ht="15" customHeight="1" x14ac:dyDescent="0.2">
      <c r="A267" s="27"/>
    </row>
    <row r="268" spans="1:1" ht="15" customHeight="1" x14ac:dyDescent="0.2">
      <c r="A268" s="27"/>
    </row>
    <row r="269" spans="1:1" ht="15" customHeight="1" x14ac:dyDescent="0.2">
      <c r="A269" s="27"/>
    </row>
    <row r="270" spans="1:1" ht="15" customHeight="1" x14ac:dyDescent="0.2">
      <c r="A270" s="27"/>
    </row>
    <row r="271" spans="1:1" ht="15" customHeight="1" x14ac:dyDescent="0.2">
      <c r="A271" s="27"/>
    </row>
    <row r="272" spans="1:1" ht="15" customHeight="1" x14ac:dyDescent="0.2">
      <c r="A272" s="27"/>
    </row>
    <row r="273" spans="1:1" ht="15" customHeight="1" x14ac:dyDescent="0.2">
      <c r="A273" s="27"/>
    </row>
    <row r="274" spans="1:1" ht="15" customHeight="1" x14ac:dyDescent="0.2">
      <c r="A274" s="27"/>
    </row>
    <row r="275" spans="1:1" ht="15" customHeight="1" x14ac:dyDescent="0.2">
      <c r="A275" s="27"/>
    </row>
    <row r="276" spans="1:1" ht="15" customHeight="1" x14ac:dyDescent="0.2">
      <c r="A276" s="27"/>
    </row>
    <row r="277" spans="1:1" ht="15" customHeight="1" x14ac:dyDescent="0.2">
      <c r="A277" s="27"/>
    </row>
    <row r="278" spans="1:1" ht="15" customHeight="1" x14ac:dyDescent="0.2">
      <c r="A278" s="27"/>
    </row>
    <row r="279" spans="1:1" ht="15" customHeight="1" x14ac:dyDescent="0.2">
      <c r="A279" s="27"/>
    </row>
    <row r="280" spans="1:1" ht="15" customHeight="1" x14ac:dyDescent="0.2">
      <c r="A280" s="27"/>
    </row>
    <row r="281" spans="1:1" ht="15" customHeight="1" x14ac:dyDescent="0.2">
      <c r="A281" s="27"/>
    </row>
    <row r="282" spans="1:1" ht="15" customHeight="1" x14ac:dyDescent="0.2">
      <c r="A282" s="27"/>
    </row>
    <row r="283" spans="1:1" ht="15" customHeight="1" x14ac:dyDescent="0.2">
      <c r="A283" s="27"/>
    </row>
    <row r="284" spans="1:1" ht="15" customHeight="1" x14ac:dyDescent="0.2">
      <c r="A284" s="27"/>
    </row>
    <row r="285" spans="1:1" ht="15" customHeight="1" x14ac:dyDescent="0.2">
      <c r="A285" s="27"/>
    </row>
    <row r="286" spans="1:1" ht="15" customHeight="1" x14ac:dyDescent="0.2">
      <c r="A286" s="27"/>
    </row>
    <row r="287" spans="1:1" ht="15" customHeight="1" x14ac:dyDescent="0.2">
      <c r="A287" s="27"/>
    </row>
    <row r="288" spans="1:1" ht="15" customHeight="1" x14ac:dyDescent="0.2">
      <c r="A288" s="27"/>
    </row>
    <row r="289" spans="1:1" ht="15" customHeight="1" x14ac:dyDescent="0.2">
      <c r="A289" s="27"/>
    </row>
    <row r="290" spans="1:1" ht="15" customHeight="1" x14ac:dyDescent="0.2">
      <c r="A290" s="27"/>
    </row>
    <row r="291" spans="1:1" ht="15" customHeight="1" x14ac:dyDescent="0.2">
      <c r="A291" s="27"/>
    </row>
    <row r="292" spans="1:1" ht="15" customHeight="1" x14ac:dyDescent="0.2">
      <c r="A292" s="27"/>
    </row>
    <row r="293" spans="1:1" ht="15" customHeight="1" x14ac:dyDescent="0.2">
      <c r="A293" s="27"/>
    </row>
    <row r="294" spans="1:1" ht="15" customHeight="1" x14ac:dyDescent="0.2">
      <c r="A294" s="27"/>
    </row>
    <row r="295" spans="1:1" ht="15" customHeight="1" x14ac:dyDescent="0.2">
      <c r="A295" s="27"/>
    </row>
    <row r="296" spans="1:1" ht="15" customHeight="1" x14ac:dyDescent="0.2">
      <c r="A296" s="27"/>
    </row>
    <row r="297" spans="1:1" ht="15" customHeight="1" x14ac:dyDescent="0.2">
      <c r="A297" s="27"/>
    </row>
    <row r="298" spans="1:1" ht="15" customHeight="1" x14ac:dyDescent="0.2">
      <c r="A298" s="27"/>
    </row>
    <row r="299" spans="1:1" ht="15" customHeight="1" x14ac:dyDescent="0.2">
      <c r="A299" s="27"/>
    </row>
    <row r="300" spans="1:1" ht="15" customHeight="1" x14ac:dyDescent="0.2">
      <c r="A300" s="27"/>
    </row>
    <row r="301" spans="1:1" ht="15" customHeight="1" x14ac:dyDescent="0.2">
      <c r="A301" s="27"/>
    </row>
    <row r="302" spans="1:1" ht="15" customHeight="1" x14ac:dyDescent="0.2">
      <c r="A302" s="27"/>
    </row>
    <row r="303" spans="1:1" ht="15" customHeight="1" x14ac:dyDescent="0.2">
      <c r="A303" s="27"/>
    </row>
    <row r="304" spans="1:1" ht="15" customHeight="1" x14ac:dyDescent="0.2">
      <c r="A304" s="27"/>
    </row>
    <row r="305" spans="1:1" ht="15" customHeight="1" x14ac:dyDescent="0.2">
      <c r="A305" s="27"/>
    </row>
    <row r="306" spans="1:1" ht="15" customHeight="1" x14ac:dyDescent="0.2">
      <c r="A306" s="27"/>
    </row>
    <row r="307" spans="1:1" ht="15" customHeight="1" x14ac:dyDescent="0.2">
      <c r="A307" s="27"/>
    </row>
    <row r="308" spans="1:1" ht="15" customHeight="1" x14ac:dyDescent="0.2">
      <c r="A308" s="27"/>
    </row>
    <row r="309" spans="1:1" ht="15" customHeight="1" x14ac:dyDescent="0.2">
      <c r="A309" s="27"/>
    </row>
    <row r="310" spans="1:1" ht="15" customHeight="1" x14ac:dyDescent="0.2">
      <c r="A310" s="27"/>
    </row>
    <row r="311" spans="1:1" ht="15" customHeight="1" x14ac:dyDescent="0.2">
      <c r="A311" s="27"/>
    </row>
    <row r="312" spans="1:1" ht="15" customHeight="1" x14ac:dyDescent="0.2">
      <c r="A312" s="27"/>
    </row>
    <row r="313" spans="1:1" ht="15" customHeight="1" x14ac:dyDescent="0.2">
      <c r="A313" s="27"/>
    </row>
    <row r="314" spans="1:1" ht="15" customHeight="1" x14ac:dyDescent="0.2">
      <c r="A314" s="27"/>
    </row>
    <row r="315" spans="1:1" ht="15" customHeight="1" x14ac:dyDescent="0.2">
      <c r="A315" s="27"/>
    </row>
    <row r="316" spans="1:1" ht="15" customHeight="1" x14ac:dyDescent="0.2">
      <c r="A316" s="27"/>
    </row>
    <row r="317" spans="1:1" ht="15" customHeight="1" x14ac:dyDescent="0.2">
      <c r="A317" s="27"/>
    </row>
    <row r="318" spans="1:1" ht="15" customHeight="1" x14ac:dyDescent="0.2">
      <c r="A318" s="27"/>
    </row>
    <row r="319" spans="1:1" ht="15" customHeight="1" x14ac:dyDescent="0.2">
      <c r="A319" s="27"/>
    </row>
    <row r="320" spans="1:1" ht="15" customHeight="1" x14ac:dyDescent="0.2">
      <c r="A320" s="27"/>
    </row>
    <row r="321" spans="1:1" ht="15" customHeight="1" x14ac:dyDescent="0.2">
      <c r="A321" s="27"/>
    </row>
    <row r="322" spans="1:1" ht="15" customHeight="1" x14ac:dyDescent="0.2">
      <c r="A322" s="27"/>
    </row>
    <row r="323" spans="1:1" ht="15" customHeight="1" x14ac:dyDescent="0.2">
      <c r="A323" s="27"/>
    </row>
    <row r="324" spans="1:1" ht="15" customHeight="1" x14ac:dyDescent="0.2">
      <c r="A324" s="27"/>
    </row>
    <row r="325" spans="1:1" ht="15" customHeight="1" x14ac:dyDescent="0.2">
      <c r="A325" s="27"/>
    </row>
    <row r="326" spans="1:1" ht="15" customHeight="1" x14ac:dyDescent="0.2">
      <c r="A326" s="27"/>
    </row>
    <row r="327" spans="1:1" ht="15" customHeight="1" x14ac:dyDescent="0.2">
      <c r="A327" s="27"/>
    </row>
    <row r="328" spans="1:1" ht="15" customHeight="1" x14ac:dyDescent="0.2">
      <c r="A328" s="27"/>
    </row>
    <row r="329" spans="1:1" ht="15" customHeight="1" x14ac:dyDescent="0.2">
      <c r="A329" s="27"/>
    </row>
    <row r="330" spans="1:1" ht="15" customHeight="1" x14ac:dyDescent="0.2">
      <c r="A330" s="27"/>
    </row>
    <row r="331" spans="1:1" ht="15" customHeight="1" x14ac:dyDescent="0.2">
      <c r="A331" s="27"/>
    </row>
    <row r="332" spans="1:1" ht="15" customHeight="1" x14ac:dyDescent="0.2">
      <c r="A332" s="27"/>
    </row>
    <row r="333" spans="1:1" ht="15" customHeight="1" x14ac:dyDescent="0.2">
      <c r="A333" s="27"/>
    </row>
    <row r="334" spans="1:1" ht="15" customHeight="1" x14ac:dyDescent="0.2">
      <c r="A334" s="27"/>
    </row>
    <row r="335" spans="1:1" ht="15" customHeight="1" x14ac:dyDescent="0.2">
      <c r="A335" s="27"/>
    </row>
    <row r="336" spans="1:1" ht="15" customHeight="1" x14ac:dyDescent="0.2">
      <c r="A336" s="27"/>
    </row>
    <row r="337" spans="1:1" ht="15" customHeight="1" x14ac:dyDescent="0.2">
      <c r="A337" s="27"/>
    </row>
    <row r="338" spans="1:1" ht="15" customHeight="1" x14ac:dyDescent="0.2">
      <c r="A338" s="27"/>
    </row>
    <row r="339" spans="1:1" ht="15" customHeight="1" x14ac:dyDescent="0.2">
      <c r="A339" s="27"/>
    </row>
    <row r="340" spans="1:1" ht="15" customHeight="1" x14ac:dyDescent="0.2">
      <c r="A340" s="27"/>
    </row>
    <row r="341" spans="1:1" ht="15" customHeight="1" x14ac:dyDescent="0.2">
      <c r="A341" s="27"/>
    </row>
    <row r="342" spans="1:1" ht="15" customHeight="1" x14ac:dyDescent="0.2">
      <c r="A342" s="27"/>
    </row>
    <row r="343" spans="1:1" ht="15" customHeight="1" x14ac:dyDescent="0.2">
      <c r="A343" s="27"/>
    </row>
    <row r="344" spans="1:1" ht="15" customHeight="1" x14ac:dyDescent="0.2">
      <c r="A344" s="27"/>
    </row>
    <row r="345" spans="1:1" ht="15" customHeight="1" x14ac:dyDescent="0.2">
      <c r="A345" s="27"/>
    </row>
    <row r="346" spans="1:1" ht="15" customHeight="1" x14ac:dyDescent="0.2">
      <c r="A346" s="27"/>
    </row>
    <row r="347" spans="1:1" ht="15" customHeight="1" x14ac:dyDescent="0.2">
      <c r="A347" s="27"/>
    </row>
    <row r="348" spans="1:1" ht="15" customHeight="1" x14ac:dyDescent="0.2">
      <c r="A348" s="27"/>
    </row>
    <row r="349" spans="1:1" ht="15" customHeight="1" x14ac:dyDescent="0.2">
      <c r="A349" s="27"/>
    </row>
    <row r="350" spans="1:1" ht="15" customHeight="1" x14ac:dyDescent="0.2">
      <c r="A350" s="27"/>
    </row>
    <row r="351" spans="1:1" ht="15" customHeight="1" x14ac:dyDescent="0.2">
      <c r="A351" s="27"/>
    </row>
    <row r="352" spans="1:1" ht="15" customHeight="1" x14ac:dyDescent="0.2">
      <c r="A352" s="27"/>
    </row>
    <row r="353" spans="1:1" ht="15" customHeight="1" x14ac:dyDescent="0.2">
      <c r="A353" s="27"/>
    </row>
    <row r="354" spans="1:1" ht="15" customHeight="1" x14ac:dyDescent="0.2">
      <c r="A354" s="27"/>
    </row>
    <row r="355" spans="1:1" ht="15" customHeight="1" x14ac:dyDescent="0.2">
      <c r="A355" s="27"/>
    </row>
    <row r="356" spans="1:1" ht="15" customHeight="1" x14ac:dyDescent="0.2">
      <c r="A356" s="27"/>
    </row>
    <row r="357" spans="1:1" ht="15" customHeight="1" x14ac:dyDescent="0.2">
      <c r="A357" s="27"/>
    </row>
    <row r="358" spans="1:1" ht="15" customHeight="1" x14ac:dyDescent="0.2">
      <c r="A358" s="27"/>
    </row>
    <row r="359" spans="1:1" ht="15" customHeight="1" x14ac:dyDescent="0.2">
      <c r="A359" s="27"/>
    </row>
    <row r="360" spans="1:1" ht="15" customHeight="1" x14ac:dyDescent="0.2">
      <c r="A360" s="27"/>
    </row>
    <row r="361" spans="1:1" ht="15" customHeight="1" x14ac:dyDescent="0.2">
      <c r="A361" s="27"/>
    </row>
    <row r="362" spans="1:1" ht="15" customHeight="1" x14ac:dyDescent="0.2">
      <c r="A362" s="27"/>
    </row>
    <row r="363" spans="1:1" ht="15" customHeight="1" x14ac:dyDescent="0.2">
      <c r="A363" s="27"/>
    </row>
    <row r="364" spans="1:1" ht="15" customHeight="1" x14ac:dyDescent="0.2">
      <c r="A364" s="27"/>
    </row>
    <row r="365" spans="1:1" ht="15" customHeight="1" x14ac:dyDescent="0.2">
      <c r="A365" s="27"/>
    </row>
    <row r="366" spans="1:1" ht="15" customHeight="1" x14ac:dyDescent="0.2">
      <c r="A366" s="27"/>
    </row>
    <row r="367" spans="1:1" ht="15" customHeight="1" x14ac:dyDescent="0.2">
      <c r="A367" s="27"/>
    </row>
    <row r="368" spans="1:1" ht="15" customHeight="1" x14ac:dyDescent="0.2">
      <c r="A368" s="27"/>
    </row>
    <row r="369" spans="1:1" ht="15" customHeight="1" x14ac:dyDescent="0.2">
      <c r="A369" s="27"/>
    </row>
    <row r="370" spans="1:1" ht="15" customHeight="1" x14ac:dyDescent="0.2">
      <c r="A370" s="27"/>
    </row>
    <row r="371" spans="1:1" ht="15" customHeight="1" x14ac:dyDescent="0.2">
      <c r="A371" s="27"/>
    </row>
    <row r="372" spans="1:1" ht="15" customHeight="1" x14ac:dyDescent="0.2">
      <c r="A372" s="27"/>
    </row>
    <row r="373" spans="1:1" ht="15" customHeight="1" x14ac:dyDescent="0.2">
      <c r="A373" s="27"/>
    </row>
    <row r="374" spans="1:1" ht="15" customHeight="1" x14ac:dyDescent="0.2">
      <c r="A374" s="27"/>
    </row>
    <row r="375" spans="1:1" ht="15" customHeight="1" x14ac:dyDescent="0.2">
      <c r="A375" s="27"/>
    </row>
    <row r="376" spans="1:1" ht="15" customHeight="1" x14ac:dyDescent="0.2">
      <c r="A376" s="27"/>
    </row>
    <row r="377" spans="1:1" ht="15" customHeight="1" x14ac:dyDescent="0.2">
      <c r="A377" s="27"/>
    </row>
    <row r="378" spans="1:1" ht="15" customHeight="1" x14ac:dyDescent="0.2">
      <c r="A378" s="27"/>
    </row>
    <row r="379" spans="1:1" ht="15" customHeight="1" x14ac:dyDescent="0.2">
      <c r="A379" s="27"/>
    </row>
    <row r="380" spans="1:1" ht="15" customHeight="1" x14ac:dyDescent="0.2">
      <c r="A380" s="27"/>
    </row>
    <row r="381" spans="1:1" ht="15" customHeight="1" x14ac:dyDescent="0.2">
      <c r="A381" s="27"/>
    </row>
    <row r="382" spans="1:1" ht="15" customHeight="1" x14ac:dyDescent="0.2">
      <c r="A382" s="27"/>
    </row>
    <row r="383" spans="1:1" ht="15" customHeight="1" x14ac:dyDescent="0.2">
      <c r="A383" s="27"/>
    </row>
    <row r="384" spans="1:1" ht="15" customHeight="1" x14ac:dyDescent="0.2">
      <c r="A384" s="27"/>
    </row>
    <row r="385" spans="1:1" ht="15" customHeight="1" x14ac:dyDescent="0.2">
      <c r="A385" s="27"/>
    </row>
    <row r="386" spans="1:1" ht="15" customHeight="1" x14ac:dyDescent="0.2">
      <c r="A386" s="27"/>
    </row>
    <row r="387" spans="1:1" ht="15" customHeight="1" x14ac:dyDescent="0.2">
      <c r="A387" s="27"/>
    </row>
    <row r="388" spans="1:1" ht="15" customHeight="1" x14ac:dyDescent="0.2">
      <c r="A388" s="27"/>
    </row>
    <row r="389" spans="1:1" ht="15" customHeight="1" x14ac:dyDescent="0.2">
      <c r="A389" s="27"/>
    </row>
    <row r="390" spans="1:1" ht="15" customHeight="1" x14ac:dyDescent="0.2">
      <c r="A390" s="27"/>
    </row>
    <row r="391" spans="1:1" ht="15" customHeight="1" x14ac:dyDescent="0.2">
      <c r="A391" s="27"/>
    </row>
    <row r="392" spans="1:1" ht="15" customHeight="1" x14ac:dyDescent="0.2">
      <c r="A392" s="27"/>
    </row>
    <row r="393" spans="1:1" ht="15" customHeight="1" x14ac:dyDescent="0.2">
      <c r="A393" s="27"/>
    </row>
    <row r="394" spans="1:1" ht="15" customHeight="1" x14ac:dyDescent="0.2">
      <c r="A394" s="27"/>
    </row>
    <row r="395" spans="1:1" ht="15" customHeight="1" x14ac:dyDescent="0.2">
      <c r="A395" s="27"/>
    </row>
    <row r="396" spans="1:1" ht="15" customHeight="1" x14ac:dyDescent="0.2">
      <c r="A396" s="27"/>
    </row>
    <row r="397" spans="1:1" ht="15" customHeight="1" x14ac:dyDescent="0.2">
      <c r="A397" s="27"/>
    </row>
    <row r="398" spans="1:1" ht="15" customHeight="1" x14ac:dyDescent="0.2">
      <c r="A398" s="27"/>
    </row>
    <row r="399" spans="1:1" ht="15" customHeight="1" x14ac:dyDescent="0.2">
      <c r="A399" s="27"/>
    </row>
    <row r="400" spans="1:1" ht="15" customHeight="1" x14ac:dyDescent="0.2">
      <c r="A400" s="27"/>
    </row>
    <row r="401" spans="1:1" ht="15" customHeight="1" x14ac:dyDescent="0.2">
      <c r="A401" s="27"/>
    </row>
    <row r="402" spans="1:1" ht="15" customHeight="1" x14ac:dyDescent="0.2">
      <c r="A402" s="27"/>
    </row>
    <row r="403" spans="1:1" ht="15" customHeight="1" x14ac:dyDescent="0.2">
      <c r="A403" s="27"/>
    </row>
    <row r="404" spans="1:1" ht="15" customHeight="1" x14ac:dyDescent="0.2">
      <c r="A404" s="27"/>
    </row>
    <row r="405" spans="1:1" ht="15" customHeight="1" x14ac:dyDescent="0.2">
      <c r="A405" s="27"/>
    </row>
    <row r="406" spans="1:1" ht="15" customHeight="1" x14ac:dyDescent="0.2">
      <c r="A406" s="27"/>
    </row>
    <row r="407" spans="1:1" ht="15" customHeight="1" x14ac:dyDescent="0.2">
      <c r="A407" s="27"/>
    </row>
    <row r="408" spans="1:1" ht="15" customHeight="1" x14ac:dyDescent="0.2">
      <c r="A408" s="27"/>
    </row>
    <row r="409" spans="1:1" ht="15" customHeight="1" x14ac:dyDescent="0.2">
      <c r="A409" s="27"/>
    </row>
    <row r="410" spans="1:1" ht="15" customHeight="1" x14ac:dyDescent="0.2">
      <c r="A410" s="27"/>
    </row>
    <row r="411" spans="1:1" ht="15" customHeight="1" x14ac:dyDescent="0.2">
      <c r="A411" s="27"/>
    </row>
    <row r="412" spans="1:1" ht="15" customHeight="1" x14ac:dyDescent="0.2">
      <c r="A412" s="27"/>
    </row>
    <row r="413" spans="1:1" ht="15" customHeight="1" x14ac:dyDescent="0.2">
      <c r="A413" s="27"/>
    </row>
    <row r="414" spans="1:1" ht="15" customHeight="1" x14ac:dyDescent="0.2">
      <c r="A414" s="27"/>
    </row>
    <row r="415" spans="1:1" ht="15" customHeight="1" x14ac:dyDescent="0.2">
      <c r="A415" s="27"/>
    </row>
    <row r="416" spans="1:1" ht="15" customHeight="1" x14ac:dyDescent="0.2">
      <c r="A416" s="27"/>
    </row>
    <row r="417" spans="1:1" ht="15" customHeight="1" x14ac:dyDescent="0.2">
      <c r="A417" s="27"/>
    </row>
    <row r="418" spans="1:1" ht="15" customHeight="1" x14ac:dyDescent="0.2">
      <c r="A418" s="27"/>
    </row>
    <row r="419" spans="1:1" ht="15" customHeight="1" x14ac:dyDescent="0.2">
      <c r="A419" s="27"/>
    </row>
    <row r="420" spans="1:1" ht="15" customHeight="1" x14ac:dyDescent="0.2">
      <c r="A420" s="27"/>
    </row>
    <row r="421" spans="1:1" ht="15" customHeight="1" x14ac:dyDescent="0.2">
      <c r="A421" s="27"/>
    </row>
    <row r="422" spans="1:1" ht="15" customHeight="1" x14ac:dyDescent="0.2">
      <c r="A422" s="27"/>
    </row>
    <row r="423" spans="1:1" ht="15" customHeight="1" x14ac:dyDescent="0.2">
      <c r="A423" s="27"/>
    </row>
    <row r="424" spans="1:1" ht="15" customHeight="1" x14ac:dyDescent="0.2">
      <c r="A424" s="27"/>
    </row>
    <row r="425" spans="1:1" ht="15" customHeight="1" x14ac:dyDescent="0.2">
      <c r="A425" s="27"/>
    </row>
    <row r="426" spans="1:1" ht="15" customHeight="1" x14ac:dyDescent="0.2">
      <c r="A426" s="27"/>
    </row>
    <row r="427" spans="1:1" ht="15" customHeight="1" x14ac:dyDescent="0.2">
      <c r="A427" s="27"/>
    </row>
    <row r="428" spans="1:1" ht="15" customHeight="1" x14ac:dyDescent="0.2">
      <c r="A428" s="27"/>
    </row>
    <row r="429" spans="1:1" ht="15" customHeight="1" x14ac:dyDescent="0.2">
      <c r="A429" s="27"/>
    </row>
    <row r="430" spans="1:1" ht="15" customHeight="1" x14ac:dyDescent="0.2">
      <c r="A430" s="27"/>
    </row>
    <row r="431" spans="1:1" ht="15" customHeight="1" x14ac:dyDescent="0.2">
      <c r="A431" s="27"/>
    </row>
    <row r="432" spans="1:1" ht="15" customHeight="1" x14ac:dyDescent="0.2">
      <c r="A432" s="27"/>
    </row>
    <row r="433" spans="1:1" ht="15" customHeight="1" x14ac:dyDescent="0.2">
      <c r="A433" s="27"/>
    </row>
    <row r="434" spans="1:1" ht="15" customHeight="1" x14ac:dyDescent="0.2">
      <c r="A434" s="27"/>
    </row>
    <row r="435" spans="1:1" ht="15" customHeight="1" x14ac:dyDescent="0.2">
      <c r="A435" s="27"/>
    </row>
    <row r="436" spans="1:1" ht="15" customHeight="1" x14ac:dyDescent="0.2">
      <c r="A436" s="27"/>
    </row>
    <row r="437" spans="1:1" ht="15" customHeight="1" x14ac:dyDescent="0.2">
      <c r="A437" s="27"/>
    </row>
    <row r="438" spans="1:1" ht="15" customHeight="1" x14ac:dyDescent="0.2">
      <c r="A438" s="27"/>
    </row>
    <row r="439" spans="1:1" ht="15" customHeight="1" x14ac:dyDescent="0.2">
      <c r="A439" s="27"/>
    </row>
    <row r="440" spans="1:1" ht="15" customHeight="1" x14ac:dyDescent="0.2">
      <c r="A440" s="27"/>
    </row>
    <row r="441" spans="1:1" ht="15" customHeight="1" x14ac:dyDescent="0.2">
      <c r="A441" s="27"/>
    </row>
    <row r="442" spans="1:1" ht="15" customHeight="1" x14ac:dyDescent="0.2">
      <c r="A442" s="27"/>
    </row>
    <row r="443" spans="1:1" ht="15" customHeight="1" x14ac:dyDescent="0.2">
      <c r="A443" s="27"/>
    </row>
    <row r="444" spans="1:1" ht="15" customHeight="1" x14ac:dyDescent="0.2">
      <c r="A444" s="27"/>
    </row>
    <row r="445" spans="1:1" ht="15" customHeight="1" x14ac:dyDescent="0.2">
      <c r="A445" s="27"/>
    </row>
    <row r="446" spans="1:1" ht="15" customHeight="1" x14ac:dyDescent="0.2">
      <c r="A446" s="27"/>
    </row>
    <row r="447" spans="1:1" ht="15" customHeight="1" x14ac:dyDescent="0.2">
      <c r="A447" s="27"/>
    </row>
    <row r="448" spans="1:1" ht="15" customHeight="1" x14ac:dyDescent="0.2">
      <c r="A448" s="27"/>
    </row>
    <row r="449" spans="1:1" ht="15" customHeight="1" x14ac:dyDescent="0.2">
      <c r="A449" s="27"/>
    </row>
    <row r="450" spans="1:1" ht="15" customHeight="1" x14ac:dyDescent="0.2">
      <c r="A450" s="27"/>
    </row>
    <row r="451" spans="1:1" ht="15" customHeight="1" x14ac:dyDescent="0.2">
      <c r="A451" s="27"/>
    </row>
    <row r="452" spans="1:1" ht="15" customHeight="1" x14ac:dyDescent="0.2">
      <c r="A452" s="27"/>
    </row>
    <row r="453" spans="1:1" ht="15" customHeight="1" x14ac:dyDescent="0.2">
      <c r="A453" s="27"/>
    </row>
    <row r="454" spans="1:1" ht="15" customHeight="1" x14ac:dyDescent="0.2">
      <c r="A454" s="27"/>
    </row>
    <row r="455" spans="1:1" ht="15" customHeight="1" x14ac:dyDescent="0.2">
      <c r="A455" s="27"/>
    </row>
    <row r="456" spans="1:1" ht="15" customHeight="1" x14ac:dyDescent="0.2">
      <c r="A456" s="27"/>
    </row>
    <row r="457" spans="1:1" ht="15" customHeight="1" x14ac:dyDescent="0.2">
      <c r="A457" s="27"/>
    </row>
    <row r="458" spans="1:1" ht="15" customHeight="1" x14ac:dyDescent="0.2">
      <c r="A458" s="27"/>
    </row>
    <row r="459" spans="1:1" ht="15" customHeight="1" x14ac:dyDescent="0.2">
      <c r="A459" s="27"/>
    </row>
    <row r="460" spans="1:1" ht="15" customHeight="1" x14ac:dyDescent="0.2">
      <c r="A460" s="27"/>
    </row>
    <row r="461" spans="1:1" ht="15" customHeight="1" x14ac:dyDescent="0.2">
      <c r="A461" s="27"/>
    </row>
    <row r="462" spans="1:1" ht="15" customHeight="1" x14ac:dyDescent="0.2">
      <c r="A462" s="27"/>
    </row>
    <row r="463" spans="1:1" ht="15" customHeight="1" x14ac:dyDescent="0.2">
      <c r="A463" s="27"/>
    </row>
    <row r="464" spans="1:1" ht="15" customHeight="1" x14ac:dyDescent="0.2">
      <c r="A464" s="27"/>
    </row>
    <row r="465" spans="1:1" ht="15" customHeight="1" x14ac:dyDescent="0.2">
      <c r="A465" s="27"/>
    </row>
    <row r="466" spans="1:1" ht="15" customHeight="1" x14ac:dyDescent="0.2">
      <c r="A466" s="27"/>
    </row>
    <row r="467" spans="1:1" ht="15" customHeight="1" x14ac:dyDescent="0.2">
      <c r="A467" s="27"/>
    </row>
    <row r="468" spans="1:1" ht="15" customHeight="1" x14ac:dyDescent="0.2">
      <c r="A468" s="27"/>
    </row>
    <row r="469" spans="1:1" ht="15" customHeight="1" x14ac:dyDescent="0.2">
      <c r="A469" s="27"/>
    </row>
    <row r="470" spans="1:1" ht="15" customHeight="1" x14ac:dyDescent="0.2">
      <c r="A470" s="27"/>
    </row>
    <row r="471" spans="1:1" ht="15" customHeight="1" x14ac:dyDescent="0.2">
      <c r="A471" s="27"/>
    </row>
    <row r="472" spans="1:1" ht="15" customHeight="1" x14ac:dyDescent="0.2">
      <c r="A472" s="27"/>
    </row>
    <row r="473" spans="1:1" ht="15" customHeight="1" x14ac:dyDescent="0.2">
      <c r="A473" s="27"/>
    </row>
    <row r="474" spans="1:1" ht="15" customHeight="1" x14ac:dyDescent="0.2">
      <c r="A474" s="27"/>
    </row>
    <row r="475" spans="1:1" ht="15" customHeight="1" x14ac:dyDescent="0.2">
      <c r="A475" s="27"/>
    </row>
    <row r="476" spans="1:1" ht="15" customHeight="1" x14ac:dyDescent="0.2">
      <c r="A476" s="27"/>
    </row>
    <row r="477" spans="1:1" ht="15" customHeight="1" x14ac:dyDescent="0.2">
      <c r="A477" s="27"/>
    </row>
    <row r="478" spans="1:1" ht="15" customHeight="1" x14ac:dyDescent="0.2">
      <c r="A478" s="27"/>
    </row>
    <row r="479" spans="1:1" ht="15" customHeight="1" x14ac:dyDescent="0.2">
      <c r="A479" s="27"/>
    </row>
    <row r="480" spans="1:1" ht="15" customHeight="1" x14ac:dyDescent="0.2">
      <c r="A480" s="27"/>
    </row>
    <row r="481" spans="1:1" ht="15" customHeight="1" x14ac:dyDescent="0.2">
      <c r="A481" s="27"/>
    </row>
    <row r="482" spans="1:1" ht="15" customHeight="1" x14ac:dyDescent="0.2">
      <c r="A482" s="27"/>
    </row>
    <row r="483" spans="1:1" ht="15" customHeight="1" x14ac:dyDescent="0.2">
      <c r="A483" s="27"/>
    </row>
    <row r="484" spans="1:1" ht="15" customHeight="1" x14ac:dyDescent="0.2">
      <c r="A484" s="27"/>
    </row>
    <row r="485" spans="1:1" ht="15" customHeight="1" x14ac:dyDescent="0.2">
      <c r="A485" s="27"/>
    </row>
    <row r="486" spans="1:1" ht="15" customHeight="1" x14ac:dyDescent="0.2">
      <c r="A486" s="27"/>
    </row>
    <row r="487" spans="1:1" ht="15" customHeight="1" x14ac:dyDescent="0.2">
      <c r="A487" s="27"/>
    </row>
    <row r="488" spans="1:1" ht="15" customHeight="1" x14ac:dyDescent="0.2">
      <c r="A488" s="27"/>
    </row>
    <row r="489" spans="1:1" ht="15" customHeight="1" x14ac:dyDescent="0.2">
      <c r="A489" s="27"/>
    </row>
    <row r="490" spans="1:1" ht="15" customHeight="1" x14ac:dyDescent="0.2">
      <c r="A490" s="27"/>
    </row>
    <row r="491" spans="1:1" ht="15" customHeight="1" x14ac:dyDescent="0.2">
      <c r="A491" s="27"/>
    </row>
    <row r="492" spans="1:1" ht="15" customHeight="1" x14ac:dyDescent="0.2">
      <c r="A492" s="27"/>
    </row>
    <row r="493" spans="1:1" ht="15" customHeight="1" x14ac:dyDescent="0.2">
      <c r="A493" s="27"/>
    </row>
    <row r="494" spans="1:1" ht="15" customHeight="1" x14ac:dyDescent="0.2">
      <c r="A494" s="27"/>
    </row>
    <row r="495" spans="1:1" ht="15" customHeight="1" x14ac:dyDescent="0.2">
      <c r="A495" s="27"/>
    </row>
    <row r="496" spans="1:1" ht="15" customHeight="1" x14ac:dyDescent="0.2">
      <c r="A496" s="27"/>
    </row>
    <row r="497" spans="1:1" ht="15" customHeight="1" x14ac:dyDescent="0.2">
      <c r="A497" s="27"/>
    </row>
    <row r="498" spans="1:1" ht="15" customHeight="1" x14ac:dyDescent="0.2">
      <c r="A498" s="27"/>
    </row>
    <row r="499" spans="1:1" ht="15" customHeight="1" x14ac:dyDescent="0.2">
      <c r="A499" s="27"/>
    </row>
    <row r="500" spans="1:1" ht="15" customHeight="1" x14ac:dyDescent="0.2">
      <c r="A500" s="27"/>
    </row>
    <row r="501" spans="1:1" ht="15" customHeight="1" x14ac:dyDescent="0.2">
      <c r="A501" s="27"/>
    </row>
    <row r="502" spans="1:1" ht="15" customHeight="1" x14ac:dyDescent="0.2">
      <c r="A502" s="27"/>
    </row>
    <row r="503" spans="1:1" ht="15" customHeight="1" x14ac:dyDescent="0.2">
      <c r="A503" s="27"/>
    </row>
    <row r="504" spans="1:1" ht="15" customHeight="1" x14ac:dyDescent="0.2">
      <c r="A504" s="27"/>
    </row>
    <row r="505" spans="1:1" ht="15" customHeight="1" x14ac:dyDescent="0.2">
      <c r="A505" s="27"/>
    </row>
    <row r="506" spans="1:1" ht="15" customHeight="1" x14ac:dyDescent="0.2">
      <c r="A506" s="27"/>
    </row>
    <row r="507" spans="1:1" ht="15" customHeight="1" x14ac:dyDescent="0.2">
      <c r="A507" s="27"/>
    </row>
    <row r="508" spans="1:1" ht="15" customHeight="1" x14ac:dyDescent="0.2">
      <c r="A508" s="27"/>
    </row>
    <row r="509" spans="1:1" ht="15" customHeight="1" x14ac:dyDescent="0.2">
      <c r="A509" s="27"/>
    </row>
    <row r="510" spans="1:1" ht="15" customHeight="1" x14ac:dyDescent="0.2">
      <c r="A510" s="27"/>
    </row>
    <row r="511" spans="1:1" ht="15" customHeight="1" x14ac:dyDescent="0.2">
      <c r="A511" s="27"/>
    </row>
    <row r="512" spans="1:1" ht="15" customHeight="1" x14ac:dyDescent="0.2">
      <c r="A512" s="27"/>
    </row>
    <row r="513" spans="1:1" ht="15" customHeight="1" x14ac:dyDescent="0.2">
      <c r="A513" s="27"/>
    </row>
    <row r="514" spans="1:1" ht="15" customHeight="1" x14ac:dyDescent="0.2">
      <c r="A514" s="27"/>
    </row>
    <row r="515" spans="1:1" ht="15" customHeight="1" x14ac:dyDescent="0.2">
      <c r="A515" s="27"/>
    </row>
    <row r="516" spans="1:1" ht="15" customHeight="1" x14ac:dyDescent="0.2">
      <c r="A516" s="27"/>
    </row>
    <row r="517" spans="1:1" ht="15" customHeight="1" x14ac:dyDescent="0.2">
      <c r="A517" s="27"/>
    </row>
    <row r="518" spans="1:1" ht="15" customHeight="1" x14ac:dyDescent="0.2">
      <c r="A518" s="27"/>
    </row>
    <row r="519" spans="1:1" ht="15" customHeight="1" x14ac:dyDescent="0.2">
      <c r="A519" s="27"/>
    </row>
    <row r="520" spans="1:1" ht="15" customHeight="1" x14ac:dyDescent="0.2">
      <c r="A520" s="27"/>
    </row>
    <row r="521" spans="1:1" ht="15" customHeight="1" x14ac:dyDescent="0.2">
      <c r="A521" s="27"/>
    </row>
    <row r="522" spans="1:1" ht="15" customHeight="1" x14ac:dyDescent="0.2">
      <c r="A522" s="27"/>
    </row>
    <row r="523" spans="1:1" ht="15" customHeight="1" x14ac:dyDescent="0.2">
      <c r="A523" s="27"/>
    </row>
    <row r="524" spans="1:1" ht="15" customHeight="1" x14ac:dyDescent="0.2">
      <c r="A524" s="27"/>
    </row>
    <row r="525" spans="1:1" ht="15" customHeight="1" x14ac:dyDescent="0.2">
      <c r="A525" s="27"/>
    </row>
    <row r="526" spans="1:1" ht="15" customHeight="1" x14ac:dyDescent="0.2">
      <c r="A526" s="27"/>
    </row>
    <row r="527" spans="1:1" ht="15" customHeight="1" x14ac:dyDescent="0.2">
      <c r="A527" s="27"/>
    </row>
    <row r="528" spans="1:1" ht="15" customHeight="1" x14ac:dyDescent="0.2">
      <c r="A528" s="27"/>
    </row>
    <row r="529" spans="1:1" ht="15" customHeight="1" x14ac:dyDescent="0.2">
      <c r="A529" s="27"/>
    </row>
    <row r="530" spans="1:1" ht="15" customHeight="1" x14ac:dyDescent="0.2">
      <c r="A530" s="27"/>
    </row>
    <row r="531" spans="1:1" ht="15" customHeight="1" x14ac:dyDescent="0.2">
      <c r="A531" s="27"/>
    </row>
    <row r="532" spans="1:1" ht="15" customHeight="1" x14ac:dyDescent="0.2">
      <c r="A532" s="27"/>
    </row>
    <row r="533" spans="1:1" ht="15" customHeight="1" x14ac:dyDescent="0.2">
      <c r="A533" s="27"/>
    </row>
    <row r="534" spans="1:1" ht="15" customHeight="1" x14ac:dyDescent="0.2">
      <c r="A534" s="27"/>
    </row>
    <row r="535" spans="1:1" ht="15" customHeight="1" x14ac:dyDescent="0.2">
      <c r="A535" s="27"/>
    </row>
    <row r="536" spans="1:1" ht="15" customHeight="1" x14ac:dyDescent="0.2">
      <c r="A536" s="27"/>
    </row>
    <row r="537" spans="1:1" ht="15" customHeight="1" x14ac:dyDescent="0.2">
      <c r="A537" s="27"/>
    </row>
    <row r="538" spans="1:1" ht="15" customHeight="1" x14ac:dyDescent="0.2">
      <c r="A538" s="27"/>
    </row>
    <row r="539" spans="1:1" ht="15" customHeight="1" x14ac:dyDescent="0.2">
      <c r="A539" s="27"/>
    </row>
    <row r="540" spans="1:1" ht="15" customHeight="1" x14ac:dyDescent="0.2">
      <c r="A540" s="27"/>
    </row>
    <row r="541" spans="1:1" ht="15" customHeight="1" x14ac:dyDescent="0.2">
      <c r="A541" s="27"/>
    </row>
    <row r="542" spans="1:1" ht="15" customHeight="1" x14ac:dyDescent="0.2">
      <c r="A542" s="27"/>
    </row>
    <row r="543" spans="1:1" ht="15" customHeight="1" x14ac:dyDescent="0.2">
      <c r="A543" s="27"/>
    </row>
    <row r="544" spans="1:1" ht="15" customHeight="1" x14ac:dyDescent="0.2">
      <c r="A544" s="27"/>
    </row>
    <row r="545" spans="1:1" ht="15" customHeight="1" x14ac:dyDescent="0.2">
      <c r="A545" s="27"/>
    </row>
    <row r="546" spans="1:1" ht="15" customHeight="1" x14ac:dyDescent="0.2">
      <c r="A546" s="27"/>
    </row>
    <row r="547" spans="1:1" ht="15" customHeight="1" x14ac:dyDescent="0.2">
      <c r="A547" s="27"/>
    </row>
    <row r="548" spans="1:1" ht="15" customHeight="1" x14ac:dyDescent="0.2">
      <c r="A548" s="27"/>
    </row>
    <row r="549" spans="1:1" ht="15" customHeight="1" x14ac:dyDescent="0.2">
      <c r="A549" s="27"/>
    </row>
    <row r="550" spans="1:1" ht="15" customHeight="1" x14ac:dyDescent="0.2">
      <c r="A550" s="27"/>
    </row>
    <row r="551" spans="1:1" ht="15" customHeight="1" x14ac:dyDescent="0.2">
      <c r="A551" s="27"/>
    </row>
    <row r="552" spans="1:1" ht="15" customHeight="1" x14ac:dyDescent="0.2">
      <c r="A552" s="27"/>
    </row>
    <row r="553" spans="1:1" ht="15" customHeight="1" x14ac:dyDescent="0.2">
      <c r="A553" s="27"/>
    </row>
    <row r="554" spans="1:1" ht="15" customHeight="1" x14ac:dyDescent="0.2">
      <c r="A554" s="27"/>
    </row>
    <row r="555" spans="1:1" ht="15" customHeight="1" x14ac:dyDescent="0.2">
      <c r="A555" s="27"/>
    </row>
    <row r="556" spans="1:1" ht="15" customHeight="1" x14ac:dyDescent="0.2">
      <c r="A556" s="27"/>
    </row>
    <row r="557" spans="1:1" ht="15" customHeight="1" x14ac:dyDescent="0.2">
      <c r="A557" s="27"/>
    </row>
    <row r="558" spans="1:1" ht="15" customHeight="1" x14ac:dyDescent="0.2">
      <c r="A558" s="27"/>
    </row>
    <row r="559" spans="1:1" ht="15" customHeight="1" x14ac:dyDescent="0.2">
      <c r="A559" s="27"/>
    </row>
    <row r="560" spans="1:1" ht="15" customHeight="1" x14ac:dyDescent="0.2">
      <c r="A560" s="27"/>
    </row>
    <row r="561" spans="1:1" ht="15" customHeight="1" x14ac:dyDescent="0.2">
      <c r="A561" s="27"/>
    </row>
    <row r="562" spans="1:1" ht="15" customHeight="1" x14ac:dyDescent="0.2">
      <c r="A562" s="27"/>
    </row>
    <row r="563" spans="1:1" ht="15" customHeight="1" x14ac:dyDescent="0.2">
      <c r="A563" s="27"/>
    </row>
    <row r="564" spans="1:1" ht="15" customHeight="1" x14ac:dyDescent="0.2">
      <c r="A564" s="27"/>
    </row>
    <row r="565" spans="1:1" ht="15" customHeight="1" x14ac:dyDescent="0.2">
      <c r="A565" s="27"/>
    </row>
    <row r="566" spans="1:1" ht="15" customHeight="1" x14ac:dyDescent="0.2">
      <c r="A566" s="27"/>
    </row>
    <row r="567" spans="1:1" ht="15" customHeight="1" x14ac:dyDescent="0.2">
      <c r="A567" s="27"/>
    </row>
    <row r="568" spans="1:1" ht="15" customHeight="1" x14ac:dyDescent="0.2">
      <c r="A568" s="27"/>
    </row>
    <row r="569" spans="1:1" ht="15" customHeight="1" x14ac:dyDescent="0.2">
      <c r="A569" s="27"/>
    </row>
    <row r="570" spans="1:1" ht="15" customHeight="1" x14ac:dyDescent="0.2">
      <c r="A570" s="27"/>
    </row>
    <row r="571" spans="1:1" ht="15" customHeight="1" x14ac:dyDescent="0.2">
      <c r="A571" s="27"/>
    </row>
    <row r="572" spans="1:1" ht="15" customHeight="1" x14ac:dyDescent="0.2">
      <c r="A572" s="27"/>
    </row>
    <row r="573" spans="1:1" ht="15" customHeight="1" x14ac:dyDescent="0.2">
      <c r="A573" s="27"/>
    </row>
    <row r="574" spans="1:1" ht="15" customHeight="1" x14ac:dyDescent="0.2">
      <c r="A574" s="27"/>
    </row>
    <row r="575" spans="1:1" ht="15" customHeight="1" x14ac:dyDescent="0.2">
      <c r="A575" s="27"/>
    </row>
    <row r="576" spans="1:1" ht="15" customHeight="1" x14ac:dyDescent="0.2">
      <c r="A576" s="27"/>
    </row>
    <row r="577" spans="1:1" ht="15" customHeight="1" x14ac:dyDescent="0.2">
      <c r="A577" s="27"/>
    </row>
    <row r="578" spans="1:1" ht="15" customHeight="1" x14ac:dyDescent="0.2">
      <c r="A578" s="27"/>
    </row>
    <row r="579" spans="1:1" ht="15" customHeight="1" x14ac:dyDescent="0.2">
      <c r="A579" s="27"/>
    </row>
    <row r="580" spans="1:1" ht="15" customHeight="1" x14ac:dyDescent="0.2">
      <c r="A580" s="27"/>
    </row>
    <row r="581" spans="1:1" ht="15" customHeight="1" x14ac:dyDescent="0.2">
      <c r="A581" s="27"/>
    </row>
    <row r="582" spans="1:1" ht="15" customHeight="1" x14ac:dyDescent="0.2">
      <c r="A582" s="27"/>
    </row>
    <row r="583" spans="1:1" ht="15" customHeight="1" x14ac:dyDescent="0.2">
      <c r="A583" s="27"/>
    </row>
    <row r="584" spans="1:1" ht="15" customHeight="1" x14ac:dyDescent="0.2">
      <c r="A584" s="27"/>
    </row>
    <row r="585" spans="1:1" ht="15" customHeight="1" x14ac:dyDescent="0.2">
      <c r="A585" s="27"/>
    </row>
    <row r="586" spans="1:1" ht="15" customHeight="1" x14ac:dyDescent="0.2">
      <c r="A586" s="27"/>
    </row>
    <row r="587" spans="1:1" ht="15" customHeight="1" x14ac:dyDescent="0.2">
      <c r="A587" s="27"/>
    </row>
    <row r="588" spans="1:1" ht="15" customHeight="1" x14ac:dyDescent="0.2">
      <c r="A588" s="27"/>
    </row>
    <row r="589" spans="1:1" ht="15" customHeight="1" x14ac:dyDescent="0.2">
      <c r="A589" s="27"/>
    </row>
    <row r="590" spans="1:1" ht="15" customHeight="1" x14ac:dyDescent="0.2">
      <c r="A590" s="27"/>
    </row>
    <row r="591" spans="1:1" ht="15" customHeight="1" x14ac:dyDescent="0.2">
      <c r="A591" s="27"/>
    </row>
    <row r="592" spans="1:1" ht="15" customHeight="1" x14ac:dyDescent="0.2">
      <c r="A592" s="27"/>
    </row>
    <row r="593" spans="1:1" ht="15" customHeight="1" x14ac:dyDescent="0.2">
      <c r="A593" s="27"/>
    </row>
    <row r="594" spans="1:1" ht="15" customHeight="1" x14ac:dyDescent="0.2">
      <c r="A594" s="27"/>
    </row>
    <row r="595" spans="1:1" ht="15" customHeight="1" x14ac:dyDescent="0.2">
      <c r="A595" s="27"/>
    </row>
    <row r="596" spans="1:1" ht="15" customHeight="1" x14ac:dyDescent="0.2">
      <c r="A596" s="27"/>
    </row>
    <row r="597" spans="1:1" ht="15" customHeight="1" x14ac:dyDescent="0.2">
      <c r="A597" s="27"/>
    </row>
    <row r="598" spans="1:1" ht="15" customHeight="1" x14ac:dyDescent="0.2">
      <c r="A598" s="27"/>
    </row>
    <row r="599" spans="1:1" ht="15" customHeight="1" x14ac:dyDescent="0.2">
      <c r="A599" s="27"/>
    </row>
    <row r="600" spans="1:1" ht="15" customHeight="1" x14ac:dyDescent="0.2">
      <c r="A600" s="27"/>
    </row>
    <row r="601" spans="1:1" ht="15" customHeight="1" x14ac:dyDescent="0.2">
      <c r="A601" s="27"/>
    </row>
    <row r="602" spans="1:1" ht="15" customHeight="1" x14ac:dyDescent="0.2">
      <c r="A602" s="27"/>
    </row>
    <row r="603" spans="1:1" ht="15" customHeight="1" x14ac:dyDescent="0.2">
      <c r="A603" s="27"/>
    </row>
    <row r="604" spans="1:1" ht="15" customHeight="1" x14ac:dyDescent="0.2">
      <c r="A604" s="27"/>
    </row>
    <row r="605" spans="1:1" ht="15" customHeight="1" x14ac:dyDescent="0.2">
      <c r="A605" s="27"/>
    </row>
    <row r="606" spans="1:1" ht="15" customHeight="1" x14ac:dyDescent="0.2">
      <c r="A606" s="27"/>
    </row>
    <row r="607" spans="1:1" ht="15" customHeight="1" x14ac:dyDescent="0.2">
      <c r="A607" s="27"/>
    </row>
    <row r="608" spans="1:1" ht="15" customHeight="1" x14ac:dyDescent="0.2">
      <c r="A608" s="27"/>
    </row>
    <row r="609" spans="1:1" ht="15" customHeight="1" x14ac:dyDescent="0.2">
      <c r="A609" s="27"/>
    </row>
    <row r="610" spans="1:1" ht="15" customHeight="1" x14ac:dyDescent="0.2">
      <c r="A610" s="27"/>
    </row>
    <row r="611" spans="1:1" ht="15" customHeight="1" x14ac:dyDescent="0.2">
      <c r="A611" s="27"/>
    </row>
    <row r="612" spans="1:1" ht="15" customHeight="1" x14ac:dyDescent="0.2">
      <c r="A612" s="27"/>
    </row>
    <row r="613" spans="1:1" ht="15" customHeight="1" x14ac:dyDescent="0.2">
      <c r="A613" s="27"/>
    </row>
    <row r="614" spans="1:1" ht="15" customHeight="1" x14ac:dyDescent="0.2">
      <c r="A614" s="27"/>
    </row>
    <row r="615" spans="1:1" ht="15" customHeight="1" x14ac:dyDescent="0.2">
      <c r="A615" s="27"/>
    </row>
    <row r="616" spans="1:1" ht="15" customHeight="1" x14ac:dyDescent="0.2">
      <c r="A616" s="27"/>
    </row>
    <row r="617" spans="1:1" ht="15" customHeight="1" x14ac:dyDescent="0.2">
      <c r="A617" s="27"/>
    </row>
    <row r="618" spans="1:1" ht="15" customHeight="1" x14ac:dyDescent="0.2">
      <c r="A618" s="27"/>
    </row>
    <row r="619" spans="1:1" ht="15" customHeight="1" x14ac:dyDescent="0.2">
      <c r="A619" s="27"/>
    </row>
    <row r="620" spans="1:1" ht="15" customHeight="1" x14ac:dyDescent="0.2">
      <c r="A620" s="27"/>
    </row>
    <row r="621" spans="1:1" ht="15" customHeight="1" x14ac:dyDescent="0.2">
      <c r="A621" s="27"/>
    </row>
    <row r="622" spans="1:1" ht="15" customHeight="1" x14ac:dyDescent="0.2">
      <c r="A622" s="27"/>
    </row>
    <row r="623" spans="1:1" ht="15" customHeight="1" x14ac:dyDescent="0.2">
      <c r="A623" s="27"/>
    </row>
    <row r="624" spans="1:1" ht="15" customHeight="1" x14ac:dyDescent="0.2">
      <c r="A624" s="27"/>
    </row>
    <row r="625" spans="1:1" ht="15" customHeight="1" x14ac:dyDescent="0.2">
      <c r="A625" s="27"/>
    </row>
    <row r="626" spans="1:1" ht="15" customHeight="1" x14ac:dyDescent="0.2">
      <c r="A626" s="27"/>
    </row>
    <row r="627" spans="1:1" ht="15" customHeight="1" x14ac:dyDescent="0.2">
      <c r="A627" s="27"/>
    </row>
    <row r="628" spans="1:1" ht="15" customHeight="1" x14ac:dyDescent="0.2">
      <c r="A628" s="27"/>
    </row>
    <row r="629" spans="1:1" ht="15" customHeight="1" x14ac:dyDescent="0.2">
      <c r="A629" s="27"/>
    </row>
    <row r="630" spans="1:1" ht="15" customHeight="1" x14ac:dyDescent="0.2">
      <c r="A630" s="27"/>
    </row>
    <row r="631" spans="1:1" ht="15" customHeight="1" x14ac:dyDescent="0.2">
      <c r="A631" s="27"/>
    </row>
    <row r="632" spans="1:1" ht="15" customHeight="1" x14ac:dyDescent="0.2">
      <c r="A632" s="27"/>
    </row>
    <row r="633" spans="1:1" ht="15" customHeight="1" x14ac:dyDescent="0.2">
      <c r="A633" s="27"/>
    </row>
    <row r="634" spans="1:1" ht="15" customHeight="1" x14ac:dyDescent="0.2">
      <c r="A634" s="27"/>
    </row>
    <row r="635" spans="1:1" ht="15" customHeight="1" x14ac:dyDescent="0.2">
      <c r="A635" s="27"/>
    </row>
    <row r="636" spans="1:1" ht="15" customHeight="1" x14ac:dyDescent="0.2">
      <c r="A636" s="27"/>
    </row>
    <row r="637" spans="1:1" ht="15" customHeight="1" x14ac:dyDescent="0.2">
      <c r="A637" s="27"/>
    </row>
    <row r="638" spans="1:1" ht="15" customHeight="1" x14ac:dyDescent="0.2">
      <c r="A638" s="27"/>
    </row>
    <row r="639" spans="1:1" ht="15" customHeight="1" x14ac:dyDescent="0.2">
      <c r="A639" s="27"/>
    </row>
    <row r="640" spans="1:1" ht="15" customHeight="1" x14ac:dyDescent="0.2">
      <c r="A640" s="27"/>
    </row>
    <row r="641" spans="1:1" ht="15" customHeight="1" x14ac:dyDescent="0.2">
      <c r="A641" s="27"/>
    </row>
    <row r="642" spans="1:1" ht="15" customHeight="1" x14ac:dyDescent="0.2">
      <c r="A642" s="27"/>
    </row>
    <row r="643" spans="1:1" ht="15" customHeight="1" x14ac:dyDescent="0.2">
      <c r="A643" s="27"/>
    </row>
    <row r="644" spans="1:1" ht="15" customHeight="1" x14ac:dyDescent="0.2">
      <c r="A644" s="27"/>
    </row>
    <row r="645" spans="1:1" ht="15" customHeight="1" x14ac:dyDescent="0.2">
      <c r="A645" s="27"/>
    </row>
    <row r="646" spans="1:1" ht="15" customHeight="1" x14ac:dyDescent="0.2">
      <c r="A646" s="27"/>
    </row>
    <row r="647" spans="1:1" ht="15" customHeight="1" x14ac:dyDescent="0.2">
      <c r="A647" s="27"/>
    </row>
    <row r="648" spans="1:1" ht="15" customHeight="1" x14ac:dyDescent="0.2">
      <c r="A648" s="27"/>
    </row>
    <row r="649" spans="1:1" ht="15" customHeight="1" x14ac:dyDescent="0.2">
      <c r="A649" s="27"/>
    </row>
    <row r="650" spans="1:1" ht="15" customHeight="1" x14ac:dyDescent="0.2">
      <c r="A650" s="27"/>
    </row>
    <row r="651" spans="1:1" ht="15" customHeight="1" x14ac:dyDescent="0.2">
      <c r="A651" s="27"/>
    </row>
    <row r="652" spans="1:1" ht="15" customHeight="1" x14ac:dyDescent="0.2">
      <c r="A652" s="27"/>
    </row>
    <row r="653" spans="1:1" ht="15" customHeight="1" x14ac:dyDescent="0.2">
      <c r="A653" s="27"/>
    </row>
    <row r="654" spans="1:1" ht="15" customHeight="1" x14ac:dyDescent="0.2">
      <c r="A654" s="27"/>
    </row>
    <row r="655" spans="1:1" ht="15" customHeight="1" x14ac:dyDescent="0.2">
      <c r="A655" s="27"/>
    </row>
    <row r="656" spans="1:1" ht="15" customHeight="1" x14ac:dyDescent="0.2">
      <c r="A656" s="27"/>
    </row>
    <row r="657" spans="1:1" ht="15" customHeight="1" x14ac:dyDescent="0.2">
      <c r="A657" s="27"/>
    </row>
    <row r="658" spans="1:1" ht="15" customHeight="1" x14ac:dyDescent="0.2">
      <c r="A658" s="27"/>
    </row>
    <row r="659" spans="1:1" ht="15" customHeight="1" x14ac:dyDescent="0.2">
      <c r="A659" s="27"/>
    </row>
    <row r="660" spans="1:1" ht="15" customHeight="1" x14ac:dyDescent="0.2">
      <c r="A660" s="27"/>
    </row>
    <row r="661" spans="1:1" ht="15" customHeight="1" x14ac:dyDescent="0.2">
      <c r="A661" s="27"/>
    </row>
    <row r="662" spans="1:1" ht="15" customHeight="1" x14ac:dyDescent="0.2">
      <c r="A662" s="27"/>
    </row>
    <row r="663" spans="1:1" ht="15" customHeight="1" x14ac:dyDescent="0.2">
      <c r="A663" s="27"/>
    </row>
    <row r="664" spans="1:1" ht="15" customHeight="1" x14ac:dyDescent="0.2">
      <c r="A664" s="27"/>
    </row>
    <row r="665" spans="1:1" ht="15" customHeight="1" x14ac:dyDescent="0.2">
      <c r="A665" s="27"/>
    </row>
    <row r="666" spans="1:1" ht="15" customHeight="1" x14ac:dyDescent="0.2">
      <c r="A666" s="27"/>
    </row>
    <row r="667" spans="1:1" ht="15" customHeight="1" x14ac:dyDescent="0.2">
      <c r="A667" s="27"/>
    </row>
    <row r="668" spans="1:1" ht="15" customHeight="1" x14ac:dyDescent="0.2">
      <c r="A668" s="27"/>
    </row>
    <row r="669" spans="1:1" ht="15" customHeight="1" x14ac:dyDescent="0.2">
      <c r="A669" s="27"/>
    </row>
    <row r="670" spans="1:1" ht="15" customHeight="1" x14ac:dyDescent="0.2">
      <c r="A670" s="27"/>
    </row>
    <row r="671" spans="1:1" ht="15" customHeight="1" x14ac:dyDescent="0.2">
      <c r="A671" s="27"/>
    </row>
    <row r="672" spans="1:1" ht="15" customHeight="1" x14ac:dyDescent="0.2">
      <c r="A672" s="27"/>
    </row>
    <row r="673" spans="1:1" ht="15" customHeight="1" x14ac:dyDescent="0.2">
      <c r="A673" s="27"/>
    </row>
    <row r="674" spans="1:1" ht="15" customHeight="1" x14ac:dyDescent="0.2">
      <c r="A674" s="27"/>
    </row>
    <row r="675" spans="1:1" ht="15" customHeight="1" x14ac:dyDescent="0.2">
      <c r="A675" s="27"/>
    </row>
    <row r="676" spans="1:1" ht="15" customHeight="1" x14ac:dyDescent="0.2">
      <c r="A676" s="27"/>
    </row>
    <row r="677" spans="1:1" ht="15" customHeight="1" x14ac:dyDescent="0.2">
      <c r="A677" s="27"/>
    </row>
    <row r="678" spans="1:1" ht="15" customHeight="1" x14ac:dyDescent="0.2">
      <c r="A678" s="27"/>
    </row>
    <row r="679" spans="1:1" ht="15" customHeight="1" x14ac:dyDescent="0.2">
      <c r="A679" s="27"/>
    </row>
    <row r="680" spans="1:1" ht="15" customHeight="1" x14ac:dyDescent="0.2">
      <c r="A680" s="27"/>
    </row>
    <row r="681" spans="1:1" ht="15" customHeight="1" x14ac:dyDescent="0.2">
      <c r="A681" s="27"/>
    </row>
    <row r="682" spans="1:1" ht="15" customHeight="1" x14ac:dyDescent="0.2">
      <c r="A682" s="27"/>
    </row>
    <row r="683" spans="1:1" ht="15" customHeight="1" x14ac:dyDescent="0.2">
      <c r="A683" s="27"/>
    </row>
    <row r="684" spans="1:1" ht="15" customHeight="1" x14ac:dyDescent="0.2">
      <c r="A684" s="27"/>
    </row>
    <row r="685" spans="1:1" ht="15" customHeight="1" x14ac:dyDescent="0.2">
      <c r="A685" s="27"/>
    </row>
    <row r="686" spans="1:1" ht="15" customHeight="1" x14ac:dyDescent="0.2">
      <c r="A686" s="27"/>
    </row>
    <row r="687" spans="1:1" ht="15" customHeight="1" x14ac:dyDescent="0.2">
      <c r="A687" s="27"/>
    </row>
    <row r="688" spans="1:1" ht="15" customHeight="1" x14ac:dyDescent="0.2">
      <c r="A688" s="27"/>
    </row>
    <row r="689" spans="1:1" ht="15" customHeight="1" x14ac:dyDescent="0.2">
      <c r="A689" s="27"/>
    </row>
    <row r="690" spans="1:1" ht="15" customHeight="1" x14ac:dyDescent="0.2">
      <c r="A690" s="27"/>
    </row>
    <row r="691" spans="1:1" ht="15" customHeight="1" x14ac:dyDescent="0.2">
      <c r="A691" s="27"/>
    </row>
    <row r="692" spans="1:1" ht="15" customHeight="1" x14ac:dyDescent="0.2">
      <c r="A692" s="27"/>
    </row>
    <row r="693" spans="1:1" ht="15" customHeight="1" x14ac:dyDescent="0.2">
      <c r="A693" s="27"/>
    </row>
    <row r="694" spans="1:1" ht="15" customHeight="1" x14ac:dyDescent="0.2">
      <c r="A694" s="27"/>
    </row>
    <row r="695" spans="1:1" ht="15" customHeight="1" x14ac:dyDescent="0.2">
      <c r="A695" s="27"/>
    </row>
    <row r="696" spans="1:1" ht="15" customHeight="1" x14ac:dyDescent="0.2">
      <c r="A696" s="27"/>
    </row>
    <row r="697" spans="1:1" ht="15" customHeight="1" x14ac:dyDescent="0.2">
      <c r="A697" s="27"/>
    </row>
    <row r="698" spans="1:1" ht="15" customHeight="1" x14ac:dyDescent="0.2">
      <c r="A698" s="27"/>
    </row>
    <row r="699" spans="1:1" ht="15" customHeight="1" x14ac:dyDescent="0.2">
      <c r="A699" s="27"/>
    </row>
    <row r="700" spans="1:1" ht="15" customHeight="1" x14ac:dyDescent="0.2">
      <c r="A700" s="27"/>
    </row>
    <row r="701" spans="1:1" ht="15" customHeight="1" x14ac:dyDescent="0.2">
      <c r="A701" s="27"/>
    </row>
    <row r="702" spans="1:1" ht="15" customHeight="1" x14ac:dyDescent="0.2">
      <c r="A702" s="27"/>
    </row>
    <row r="703" spans="1:1" ht="15" customHeight="1" x14ac:dyDescent="0.2">
      <c r="A703" s="27"/>
    </row>
    <row r="704" spans="1:1" ht="15" customHeight="1" x14ac:dyDescent="0.2">
      <c r="A704" s="27"/>
    </row>
    <row r="705" spans="1:1" ht="15" customHeight="1" x14ac:dyDescent="0.2">
      <c r="A705" s="27"/>
    </row>
    <row r="706" spans="1:1" ht="15" customHeight="1" x14ac:dyDescent="0.2">
      <c r="A706" s="27"/>
    </row>
    <row r="707" spans="1:1" ht="15" customHeight="1" x14ac:dyDescent="0.2">
      <c r="A707" s="27"/>
    </row>
    <row r="708" spans="1:1" ht="15" customHeight="1" x14ac:dyDescent="0.2">
      <c r="A708" s="27"/>
    </row>
    <row r="709" spans="1:1" ht="15" customHeight="1" x14ac:dyDescent="0.2">
      <c r="A709" s="27"/>
    </row>
    <row r="710" spans="1:1" ht="15" customHeight="1" x14ac:dyDescent="0.2">
      <c r="A710" s="27"/>
    </row>
    <row r="711" spans="1:1" ht="15" customHeight="1" x14ac:dyDescent="0.2">
      <c r="A711" s="27"/>
    </row>
    <row r="712" spans="1:1" ht="15" customHeight="1" x14ac:dyDescent="0.2">
      <c r="A712" s="27"/>
    </row>
    <row r="713" spans="1:1" ht="15" customHeight="1" x14ac:dyDescent="0.2">
      <c r="A713" s="27"/>
    </row>
    <row r="714" spans="1:1" ht="15" customHeight="1" x14ac:dyDescent="0.2">
      <c r="A714" s="27"/>
    </row>
    <row r="715" spans="1:1" ht="15" customHeight="1" x14ac:dyDescent="0.2">
      <c r="A715" s="27"/>
    </row>
    <row r="716" spans="1:1" ht="15" customHeight="1" x14ac:dyDescent="0.2">
      <c r="A716" s="27"/>
    </row>
    <row r="717" spans="1:1" ht="15" customHeight="1" x14ac:dyDescent="0.2">
      <c r="A717" s="27"/>
    </row>
    <row r="718" spans="1:1" ht="15" customHeight="1" x14ac:dyDescent="0.2">
      <c r="A718" s="27"/>
    </row>
    <row r="719" spans="1:1" ht="15" customHeight="1" x14ac:dyDescent="0.2">
      <c r="A719" s="27"/>
    </row>
    <row r="720" spans="1:1" ht="15" customHeight="1" x14ac:dyDescent="0.2">
      <c r="A720" s="27"/>
    </row>
    <row r="721" spans="1:1" ht="15" customHeight="1" x14ac:dyDescent="0.2">
      <c r="A721" s="27"/>
    </row>
    <row r="722" spans="1:1" ht="15" customHeight="1" x14ac:dyDescent="0.2">
      <c r="A722" s="27"/>
    </row>
    <row r="723" spans="1:1" ht="15" customHeight="1" x14ac:dyDescent="0.2">
      <c r="A723" s="27"/>
    </row>
    <row r="724" spans="1:1" ht="15" customHeight="1" x14ac:dyDescent="0.2">
      <c r="A724" s="27"/>
    </row>
    <row r="725" spans="1:1" ht="15" customHeight="1" x14ac:dyDescent="0.2">
      <c r="A725" s="27"/>
    </row>
    <row r="726" spans="1:1" ht="15" customHeight="1" x14ac:dyDescent="0.2">
      <c r="A726" s="27"/>
    </row>
    <row r="727" spans="1:1" ht="15" customHeight="1" x14ac:dyDescent="0.2">
      <c r="A727" s="27"/>
    </row>
    <row r="728" spans="1:1" ht="15" customHeight="1" x14ac:dyDescent="0.2">
      <c r="A728" s="27"/>
    </row>
    <row r="729" spans="1:1" ht="15" customHeight="1" x14ac:dyDescent="0.2">
      <c r="A729" s="27"/>
    </row>
    <row r="730" spans="1:1" ht="15" customHeight="1" x14ac:dyDescent="0.2">
      <c r="A730" s="27"/>
    </row>
    <row r="731" spans="1:1" ht="15" customHeight="1" x14ac:dyDescent="0.2">
      <c r="A731" s="27"/>
    </row>
    <row r="732" spans="1:1" ht="15" customHeight="1" x14ac:dyDescent="0.2">
      <c r="A732" s="27"/>
    </row>
    <row r="733" spans="1:1" ht="15" customHeight="1" x14ac:dyDescent="0.2">
      <c r="A733" s="27"/>
    </row>
    <row r="734" spans="1:1" ht="15" customHeight="1" x14ac:dyDescent="0.2">
      <c r="A734" s="27"/>
    </row>
    <row r="735" spans="1:1" ht="15" customHeight="1" x14ac:dyDescent="0.2">
      <c r="A735" s="27"/>
    </row>
    <row r="736" spans="1:1" ht="15" customHeight="1" x14ac:dyDescent="0.2">
      <c r="A736" s="27"/>
    </row>
    <row r="737" spans="1:1" ht="15" customHeight="1" x14ac:dyDescent="0.2">
      <c r="A737" s="27"/>
    </row>
    <row r="738" spans="1:1" ht="15" customHeight="1" x14ac:dyDescent="0.2">
      <c r="A738" s="27"/>
    </row>
    <row r="739" spans="1:1" ht="15" customHeight="1" x14ac:dyDescent="0.2">
      <c r="A739" s="27"/>
    </row>
    <row r="740" spans="1:1" ht="15" customHeight="1" x14ac:dyDescent="0.2">
      <c r="A740" s="27"/>
    </row>
    <row r="741" spans="1:1" ht="15" customHeight="1" x14ac:dyDescent="0.2">
      <c r="A741" s="27"/>
    </row>
    <row r="742" spans="1:1" ht="15" customHeight="1" x14ac:dyDescent="0.2">
      <c r="A742" s="27"/>
    </row>
    <row r="743" spans="1:1" ht="15" customHeight="1" x14ac:dyDescent="0.2">
      <c r="A743" s="27"/>
    </row>
    <row r="744" spans="1:1" ht="15" customHeight="1" x14ac:dyDescent="0.2">
      <c r="A744" s="27"/>
    </row>
    <row r="745" spans="1:1" ht="15" customHeight="1" x14ac:dyDescent="0.2">
      <c r="A745" s="27"/>
    </row>
    <row r="746" spans="1:1" ht="15" customHeight="1" x14ac:dyDescent="0.2">
      <c r="A746" s="27"/>
    </row>
    <row r="747" spans="1:1" ht="15" customHeight="1" x14ac:dyDescent="0.2">
      <c r="A747" s="27"/>
    </row>
    <row r="748" spans="1:1" ht="15" customHeight="1" x14ac:dyDescent="0.2">
      <c r="A748" s="27"/>
    </row>
    <row r="749" spans="1:1" ht="15" customHeight="1" x14ac:dyDescent="0.2">
      <c r="A749" s="27"/>
    </row>
    <row r="750" spans="1:1" ht="15" customHeight="1" x14ac:dyDescent="0.2">
      <c r="A750" s="27"/>
    </row>
    <row r="751" spans="1:1" ht="15" customHeight="1" x14ac:dyDescent="0.2">
      <c r="A751" s="27"/>
    </row>
    <row r="752" spans="1:1" ht="15" customHeight="1" x14ac:dyDescent="0.2">
      <c r="A752" s="27"/>
    </row>
    <row r="753" spans="1:1" ht="15" customHeight="1" x14ac:dyDescent="0.2">
      <c r="A753" s="27"/>
    </row>
    <row r="754" spans="1:1" ht="15" customHeight="1" x14ac:dyDescent="0.2">
      <c r="A754" s="27"/>
    </row>
    <row r="755" spans="1:1" ht="15" customHeight="1" x14ac:dyDescent="0.2">
      <c r="A755" s="27"/>
    </row>
    <row r="756" spans="1:1" ht="15" customHeight="1" x14ac:dyDescent="0.2">
      <c r="A756" s="27"/>
    </row>
    <row r="757" spans="1:1" ht="15" customHeight="1" x14ac:dyDescent="0.2">
      <c r="A757" s="27"/>
    </row>
    <row r="758" spans="1:1" ht="15" customHeight="1" x14ac:dyDescent="0.2">
      <c r="A758" s="27"/>
    </row>
    <row r="759" spans="1:1" ht="15" customHeight="1" x14ac:dyDescent="0.2">
      <c r="A759" s="27"/>
    </row>
    <row r="760" spans="1:1" ht="15" customHeight="1" x14ac:dyDescent="0.2">
      <c r="A760" s="27"/>
    </row>
    <row r="761" spans="1:1" ht="15" customHeight="1" x14ac:dyDescent="0.2">
      <c r="A761" s="27"/>
    </row>
    <row r="762" spans="1:1" ht="15" customHeight="1" x14ac:dyDescent="0.2">
      <c r="A762" s="27"/>
    </row>
    <row r="763" spans="1:1" ht="15" customHeight="1" x14ac:dyDescent="0.2">
      <c r="A763" s="27"/>
    </row>
    <row r="764" spans="1:1" ht="15" customHeight="1" x14ac:dyDescent="0.2">
      <c r="A764" s="27"/>
    </row>
    <row r="765" spans="1:1" ht="15" customHeight="1" x14ac:dyDescent="0.2">
      <c r="A765" s="27"/>
    </row>
    <row r="766" spans="1:1" ht="15" customHeight="1" x14ac:dyDescent="0.2">
      <c r="A766" s="27"/>
    </row>
    <row r="767" spans="1:1" ht="15" customHeight="1" x14ac:dyDescent="0.2">
      <c r="A767" s="27"/>
    </row>
    <row r="768" spans="1:1" ht="15" customHeight="1" x14ac:dyDescent="0.2">
      <c r="A768" s="27"/>
    </row>
    <row r="769" spans="1:1" ht="15" customHeight="1" x14ac:dyDescent="0.2">
      <c r="A769" s="27"/>
    </row>
    <row r="770" spans="1:1" ht="15" customHeight="1" x14ac:dyDescent="0.2">
      <c r="A770" s="27"/>
    </row>
    <row r="771" spans="1:1" ht="15" customHeight="1" x14ac:dyDescent="0.2">
      <c r="A771" s="27"/>
    </row>
    <row r="772" spans="1:1" ht="15" customHeight="1" x14ac:dyDescent="0.2">
      <c r="A772" s="27"/>
    </row>
    <row r="773" spans="1:1" ht="15" customHeight="1" x14ac:dyDescent="0.2">
      <c r="A773" s="27"/>
    </row>
    <row r="774" spans="1:1" ht="15" customHeight="1" x14ac:dyDescent="0.2">
      <c r="A774" s="27"/>
    </row>
    <row r="775" spans="1:1" ht="15" customHeight="1" x14ac:dyDescent="0.2">
      <c r="A775" s="27"/>
    </row>
    <row r="776" spans="1:1" ht="15" customHeight="1" x14ac:dyDescent="0.2">
      <c r="A776" s="27"/>
    </row>
    <row r="777" spans="1:1" ht="15" customHeight="1" x14ac:dyDescent="0.2">
      <c r="A777" s="27"/>
    </row>
    <row r="778" spans="1:1" ht="15" customHeight="1" x14ac:dyDescent="0.2">
      <c r="A778" s="27"/>
    </row>
    <row r="779" spans="1:1" ht="15" customHeight="1" x14ac:dyDescent="0.2">
      <c r="A779" s="27"/>
    </row>
    <row r="780" spans="1:1" ht="15" customHeight="1" x14ac:dyDescent="0.2">
      <c r="A780" s="27"/>
    </row>
    <row r="781" spans="1:1" ht="15" customHeight="1" x14ac:dyDescent="0.2">
      <c r="A781" s="27"/>
    </row>
    <row r="782" spans="1:1" ht="15" customHeight="1" x14ac:dyDescent="0.2">
      <c r="A782" s="27"/>
    </row>
    <row r="783" spans="1:1" ht="15" customHeight="1" x14ac:dyDescent="0.2">
      <c r="A783" s="27"/>
    </row>
    <row r="784" spans="1:1" ht="15" customHeight="1" x14ac:dyDescent="0.2">
      <c r="A784" s="27"/>
    </row>
    <row r="785" spans="1:1" ht="15" customHeight="1" x14ac:dyDescent="0.2">
      <c r="A785" s="27"/>
    </row>
    <row r="786" spans="1:1" ht="15" customHeight="1" x14ac:dyDescent="0.2">
      <c r="A786" s="27"/>
    </row>
    <row r="787" spans="1:1" ht="15" customHeight="1" x14ac:dyDescent="0.2">
      <c r="A787" s="27"/>
    </row>
    <row r="788" spans="1:1" ht="15" customHeight="1" x14ac:dyDescent="0.2">
      <c r="A788" s="27"/>
    </row>
    <row r="789" spans="1:1" ht="15" customHeight="1" x14ac:dyDescent="0.2">
      <c r="A789" s="27"/>
    </row>
    <row r="790" spans="1:1" ht="15" customHeight="1" x14ac:dyDescent="0.2">
      <c r="A790" s="27"/>
    </row>
    <row r="791" spans="1:1" ht="15" customHeight="1" x14ac:dyDescent="0.2">
      <c r="A791" s="27"/>
    </row>
    <row r="792" spans="1:1" ht="15" customHeight="1" x14ac:dyDescent="0.2">
      <c r="A792" s="27"/>
    </row>
    <row r="793" spans="1:1" ht="15" customHeight="1" x14ac:dyDescent="0.2">
      <c r="A793" s="27"/>
    </row>
    <row r="794" spans="1:1" ht="15" customHeight="1" x14ac:dyDescent="0.2">
      <c r="A794" s="27"/>
    </row>
    <row r="795" spans="1:1" ht="15" customHeight="1" x14ac:dyDescent="0.2">
      <c r="A795" s="27"/>
    </row>
    <row r="796" spans="1:1" ht="15" customHeight="1" x14ac:dyDescent="0.2">
      <c r="A796" s="27"/>
    </row>
    <row r="797" spans="1:1" ht="15" customHeight="1" x14ac:dyDescent="0.2">
      <c r="A797" s="27"/>
    </row>
    <row r="798" spans="1:1" ht="15" customHeight="1" x14ac:dyDescent="0.2">
      <c r="A798" s="27"/>
    </row>
    <row r="799" spans="1:1" ht="15" customHeight="1" x14ac:dyDescent="0.2">
      <c r="A799" s="27"/>
    </row>
    <row r="800" spans="1:1" ht="15" customHeight="1" x14ac:dyDescent="0.2">
      <c r="A800" s="27"/>
    </row>
    <row r="801" spans="1:1" ht="15" customHeight="1" x14ac:dyDescent="0.2">
      <c r="A801" s="27"/>
    </row>
    <row r="802" spans="1:1" ht="15" customHeight="1" x14ac:dyDescent="0.2">
      <c r="A802" s="27"/>
    </row>
    <row r="803" spans="1:1" ht="15" customHeight="1" x14ac:dyDescent="0.2">
      <c r="A803" s="27"/>
    </row>
    <row r="804" spans="1:1" ht="15" customHeight="1" x14ac:dyDescent="0.2">
      <c r="A804" s="27"/>
    </row>
    <row r="805" spans="1:1" ht="15" customHeight="1" x14ac:dyDescent="0.2">
      <c r="A805" s="27"/>
    </row>
    <row r="806" spans="1:1" ht="15" customHeight="1" x14ac:dyDescent="0.2">
      <c r="A806" s="27"/>
    </row>
    <row r="807" spans="1:1" ht="15" customHeight="1" x14ac:dyDescent="0.2">
      <c r="A807" s="27"/>
    </row>
    <row r="808" spans="1:1" ht="15" customHeight="1" x14ac:dyDescent="0.2">
      <c r="A808" s="27"/>
    </row>
    <row r="809" spans="1:1" ht="15" customHeight="1" x14ac:dyDescent="0.2">
      <c r="A809" s="27"/>
    </row>
    <row r="810" spans="1:1" ht="15" customHeight="1" x14ac:dyDescent="0.2">
      <c r="A810" s="27"/>
    </row>
    <row r="811" spans="1:1" ht="15" customHeight="1" x14ac:dyDescent="0.2">
      <c r="A811" s="27"/>
    </row>
    <row r="812" spans="1:1" ht="15" customHeight="1" x14ac:dyDescent="0.2">
      <c r="A812" s="27"/>
    </row>
    <row r="813" spans="1:1" ht="15" customHeight="1" x14ac:dyDescent="0.2">
      <c r="A813" s="27"/>
    </row>
    <row r="814" spans="1:1" ht="15" customHeight="1" x14ac:dyDescent="0.2">
      <c r="A814" s="27"/>
    </row>
    <row r="815" spans="1:1" ht="15" customHeight="1" x14ac:dyDescent="0.2">
      <c r="A815" s="27"/>
    </row>
    <row r="816" spans="1:1" ht="15" customHeight="1" x14ac:dyDescent="0.2">
      <c r="A816" s="27"/>
    </row>
    <row r="817" spans="1:1" ht="15" customHeight="1" x14ac:dyDescent="0.2">
      <c r="A817" s="27"/>
    </row>
    <row r="818" spans="1:1" ht="15" customHeight="1" x14ac:dyDescent="0.2">
      <c r="A818" s="27"/>
    </row>
    <row r="819" spans="1:1" ht="15" customHeight="1" x14ac:dyDescent="0.2">
      <c r="A819" s="27"/>
    </row>
    <row r="820" spans="1:1" ht="15" customHeight="1" x14ac:dyDescent="0.2">
      <c r="A820" s="27"/>
    </row>
    <row r="821" spans="1:1" ht="15" customHeight="1" x14ac:dyDescent="0.2">
      <c r="A821" s="27"/>
    </row>
    <row r="822" spans="1:1" ht="15" customHeight="1" x14ac:dyDescent="0.2">
      <c r="A822" s="27"/>
    </row>
    <row r="823" spans="1:1" ht="15" customHeight="1" x14ac:dyDescent="0.2">
      <c r="A823" s="27"/>
    </row>
    <row r="824" spans="1:1" ht="15" customHeight="1" x14ac:dyDescent="0.2">
      <c r="A824" s="27"/>
    </row>
    <row r="825" spans="1:1" ht="15" customHeight="1" x14ac:dyDescent="0.2">
      <c r="A825" s="27"/>
    </row>
    <row r="826" spans="1:1" ht="15" customHeight="1" x14ac:dyDescent="0.2">
      <c r="A826" s="27"/>
    </row>
    <row r="827" spans="1:1" ht="15" customHeight="1" x14ac:dyDescent="0.2">
      <c r="A827" s="27"/>
    </row>
    <row r="828" spans="1:1" ht="15" customHeight="1" x14ac:dyDescent="0.2">
      <c r="A828" s="27"/>
    </row>
    <row r="829" spans="1:1" ht="15" customHeight="1" x14ac:dyDescent="0.2">
      <c r="A829" s="27"/>
    </row>
    <row r="830" spans="1:1" ht="15" customHeight="1" x14ac:dyDescent="0.2">
      <c r="A830" s="27"/>
    </row>
    <row r="831" spans="1:1" ht="15" customHeight="1" x14ac:dyDescent="0.2">
      <c r="A831" s="27"/>
    </row>
    <row r="832" spans="1:1" ht="15" customHeight="1" x14ac:dyDescent="0.2">
      <c r="A832" s="27"/>
    </row>
    <row r="833" spans="1:1" ht="15" customHeight="1" x14ac:dyDescent="0.2">
      <c r="A833" s="27"/>
    </row>
    <row r="834" spans="1:1" ht="15" customHeight="1" x14ac:dyDescent="0.2">
      <c r="A834" s="27"/>
    </row>
    <row r="835" spans="1:1" ht="15" customHeight="1" x14ac:dyDescent="0.2">
      <c r="A835" s="27"/>
    </row>
    <row r="836" spans="1:1" ht="15" customHeight="1" x14ac:dyDescent="0.2">
      <c r="A836" s="27"/>
    </row>
    <row r="837" spans="1:1" ht="15" customHeight="1" x14ac:dyDescent="0.2">
      <c r="A837" s="27"/>
    </row>
    <row r="838" spans="1:1" ht="15" customHeight="1" x14ac:dyDescent="0.2">
      <c r="A838" s="27"/>
    </row>
    <row r="839" spans="1:1" ht="15" customHeight="1" x14ac:dyDescent="0.2">
      <c r="A839" s="27"/>
    </row>
    <row r="840" spans="1:1" ht="15" customHeight="1" x14ac:dyDescent="0.2">
      <c r="A840" s="27"/>
    </row>
    <row r="841" spans="1:1" ht="15" customHeight="1" x14ac:dyDescent="0.2">
      <c r="A841" s="27"/>
    </row>
    <row r="842" spans="1:1" ht="15" customHeight="1" x14ac:dyDescent="0.2">
      <c r="A842" s="27"/>
    </row>
    <row r="843" spans="1:1" ht="15" customHeight="1" x14ac:dyDescent="0.2">
      <c r="A843" s="27"/>
    </row>
    <row r="844" spans="1:1" ht="15" customHeight="1" x14ac:dyDescent="0.2">
      <c r="A844" s="27"/>
    </row>
    <row r="845" spans="1:1" ht="15" customHeight="1" x14ac:dyDescent="0.2">
      <c r="A845" s="27"/>
    </row>
    <row r="846" spans="1:1" ht="15" customHeight="1" x14ac:dyDescent="0.2">
      <c r="A846" s="27"/>
    </row>
    <row r="847" spans="1:1" ht="15" customHeight="1" x14ac:dyDescent="0.2">
      <c r="A847" s="27"/>
    </row>
    <row r="848" spans="1:1" ht="15" customHeight="1" x14ac:dyDescent="0.2">
      <c r="A848" s="27"/>
    </row>
    <row r="849" spans="1:1" ht="15" customHeight="1" x14ac:dyDescent="0.2">
      <c r="A849" s="27"/>
    </row>
    <row r="850" spans="1:1" ht="15" customHeight="1" x14ac:dyDescent="0.2">
      <c r="A850" s="27"/>
    </row>
    <row r="851" spans="1:1" ht="15" customHeight="1" x14ac:dyDescent="0.2">
      <c r="A851" s="27"/>
    </row>
    <row r="852" spans="1:1" ht="15" customHeight="1" x14ac:dyDescent="0.2">
      <c r="A852" s="27"/>
    </row>
    <row r="853" spans="1:1" ht="15" customHeight="1" x14ac:dyDescent="0.2">
      <c r="A853" s="27"/>
    </row>
    <row r="854" spans="1:1" ht="15" customHeight="1" x14ac:dyDescent="0.2">
      <c r="A854" s="27"/>
    </row>
    <row r="855" spans="1:1" ht="15" customHeight="1" x14ac:dyDescent="0.2">
      <c r="A855" s="27"/>
    </row>
    <row r="856" spans="1:1" ht="15" customHeight="1" x14ac:dyDescent="0.2">
      <c r="A856" s="27"/>
    </row>
    <row r="857" spans="1:1" ht="15" customHeight="1" x14ac:dyDescent="0.2">
      <c r="A857" s="27"/>
    </row>
    <row r="858" spans="1:1" ht="15" customHeight="1" x14ac:dyDescent="0.2">
      <c r="A858" s="27"/>
    </row>
    <row r="859" spans="1:1" ht="15" customHeight="1" x14ac:dyDescent="0.2">
      <c r="A859" s="27"/>
    </row>
    <row r="860" spans="1:1" ht="15" customHeight="1" x14ac:dyDescent="0.2">
      <c r="A860" s="27"/>
    </row>
    <row r="861" spans="1:1" ht="15" customHeight="1" x14ac:dyDescent="0.2">
      <c r="A861" s="27"/>
    </row>
    <row r="862" spans="1:1" ht="15" customHeight="1" x14ac:dyDescent="0.2">
      <c r="A862" s="27"/>
    </row>
    <row r="863" spans="1:1" ht="15" customHeight="1" x14ac:dyDescent="0.2">
      <c r="A863" s="27"/>
    </row>
    <row r="864" spans="1:1" ht="15" customHeight="1" x14ac:dyDescent="0.2">
      <c r="A864" s="27"/>
    </row>
    <row r="865" spans="1:1" ht="15" customHeight="1" x14ac:dyDescent="0.2">
      <c r="A865" s="27"/>
    </row>
    <row r="866" spans="1:1" ht="15" customHeight="1" x14ac:dyDescent="0.2">
      <c r="A866" s="27"/>
    </row>
    <row r="867" spans="1:1" ht="15" customHeight="1" x14ac:dyDescent="0.2">
      <c r="A867" s="27"/>
    </row>
    <row r="868" spans="1:1" ht="15" customHeight="1" x14ac:dyDescent="0.2">
      <c r="A868" s="27"/>
    </row>
    <row r="869" spans="1:1" ht="15" customHeight="1" x14ac:dyDescent="0.2">
      <c r="A869" s="27"/>
    </row>
    <row r="870" spans="1:1" ht="15" customHeight="1" x14ac:dyDescent="0.2">
      <c r="A870" s="27"/>
    </row>
    <row r="871" spans="1:1" ht="15" customHeight="1" x14ac:dyDescent="0.2">
      <c r="A871" s="27"/>
    </row>
    <row r="872" spans="1:1" ht="15" customHeight="1" x14ac:dyDescent="0.2">
      <c r="A872" s="27"/>
    </row>
    <row r="873" spans="1:1" ht="15" customHeight="1" x14ac:dyDescent="0.2">
      <c r="A873" s="27"/>
    </row>
    <row r="874" spans="1:1" ht="15" customHeight="1" x14ac:dyDescent="0.2">
      <c r="A874" s="27"/>
    </row>
    <row r="875" spans="1:1" ht="15" customHeight="1" x14ac:dyDescent="0.2">
      <c r="A875" s="27"/>
    </row>
    <row r="876" spans="1:1" ht="15" customHeight="1" x14ac:dyDescent="0.2">
      <c r="A876" s="27"/>
    </row>
    <row r="877" spans="1:1" ht="15" customHeight="1" x14ac:dyDescent="0.2">
      <c r="A877" s="27"/>
    </row>
    <row r="878" spans="1:1" ht="15" customHeight="1" x14ac:dyDescent="0.2">
      <c r="A878" s="27"/>
    </row>
    <row r="879" spans="1:1" ht="15" customHeight="1" x14ac:dyDescent="0.2">
      <c r="A879" s="27"/>
    </row>
    <row r="880" spans="1:1" ht="15" customHeight="1" x14ac:dyDescent="0.2">
      <c r="A880" s="27"/>
    </row>
    <row r="881" spans="1:1" ht="15" customHeight="1" x14ac:dyDescent="0.2">
      <c r="A881" s="27"/>
    </row>
    <row r="882" spans="1:1" ht="15" customHeight="1" x14ac:dyDescent="0.2">
      <c r="A882" s="27"/>
    </row>
    <row r="883" spans="1:1" ht="15" customHeight="1" x14ac:dyDescent="0.2">
      <c r="A883" s="27"/>
    </row>
    <row r="884" spans="1:1" ht="15" customHeight="1" x14ac:dyDescent="0.2">
      <c r="A884" s="27"/>
    </row>
    <row r="885" spans="1:1" ht="15" customHeight="1" x14ac:dyDescent="0.2">
      <c r="A885" s="27"/>
    </row>
    <row r="886" spans="1:1" ht="15" customHeight="1" x14ac:dyDescent="0.2">
      <c r="A886" s="27"/>
    </row>
    <row r="887" spans="1:1" ht="15" customHeight="1" x14ac:dyDescent="0.2">
      <c r="A887" s="27"/>
    </row>
    <row r="888" spans="1:1" ht="15" customHeight="1" x14ac:dyDescent="0.2">
      <c r="A888" s="27"/>
    </row>
    <row r="889" spans="1:1" ht="15" customHeight="1" x14ac:dyDescent="0.2">
      <c r="A889" s="27"/>
    </row>
    <row r="890" spans="1:1" ht="15" customHeight="1" x14ac:dyDescent="0.2">
      <c r="A890" s="27"/>
    </row>
    <row r="891" spans="1:1" ht="15" customHeight="1" x14ac:dyDescent="0.2">
      <c r="A891" s="27"/>
    </row>
    <row r="892" spans="1:1" ht="15" customHeight="1" x14ac:dyDescent="0.2">
      <c r="A892" s="27"/>
    </row>
    <row r="893" spans="1:1" ht="15" customHeight="1" x14ac:dyDescent="0.2">
      <c r="A893" s="27"/>
    </row>
    <row r="894" spans="1:1" ht="15" customHeight="1" x14ac:dyDescent="0.2">
      <c r="A894" s="27"/>
    </row>
    <row r="895" spans="1:1" ht="15" customHeight="1" x14ac:dyDescent="0.2">
      <c r="A895" s="27"/>
    </row>
    <row r="896" spans="1:1" ht="15" customHeight="1" x14ac:dyDescent="0.2">
      <c r="A896" s="27"/>
    </row>
    <row r="897" spans="1:1" ht="15" customHeight="1" x14ac:dyDescent="0.2">
      <c r="A897" s="27"/>
    </row>
    <row r="898" spans="1:1" ht="15" customHeight="1" x14ac:dyDescent="0.2">
      <c r="A898" s="27"/>
    </row>
    <row r="899" spans="1:1" ht="15" customHeight="1" x14ac:dyDescent="0.2">
      <c r="A899" s="27"/>
    </row>
    <row r="900" spans="1:1" ht="15" customHeight="1" x14ac:dyDescent="0.2">
      <c r="A900" s="27"/>
    </row>
    <row r="901" spans="1:1" ht="15" customHeight="1" x14ac:dyDescent="0.2">
      <c r="A901" s="27"/>
    </row>
    <row r="902" spans="1:1" ht="15" customHeight="1" x14ac:dyDescent="0.2">
      <c r="A902" s="27"/>
    </row>
    <row r="903" spans="1:1" ht="15" customHeight="1" x14ac:dyDescent="0.2">
      <c r="A903" s="27"/>
    </row>
    <row r="904" spans="1:1" ht="15" customHeight="1" x14ac:dyDescent="0.2">
      <c r="A904" s="27"/>
    </row>
    <row r="905" spans="1:1" ht="15" customHeight="1" x14ac:dyDescent="0.2">
      <c r="A905" s="27"/>
    </row>
    <row r="906" spans="1:1" ht="15" customHeight="1" x14ac:dyDescent="0.2">
      <c r="A906" s="27"/>
    </row>
    <row r="907" spans="1:1" ht="15" customHeight="1" x14ac:dyDescent="0.2">
      <c r="A907" s="27"/>
    </row>
    <row r="908" spans="1:1" ht="15" customHeight="1" x14ac:dyDescent="0.2">
      <c r="A908" s="27"/>
    </row>
    <row r="909" spans="1:1" ht="15" customHeight="1" x14ac:dyDescent="0.2">
      <c r="A909" s="27"/>
    </row>
    <row r="910" spans="1:1" ht="15" customHeight="1" x14ac:dyDescent="0.2">
      <c r="A910" s="27"/>
    </row>
    <row r="911" spans="1:1" ht="15" customHeight="1" x14ac:dyDescent="0.2">
      <c r="A911" s="27"/>
    </row>
    <row r="912" spans="1:1" ht="15" customHeight="1" x14ac:dyDescent="0.2">
      <c r="A912" s="27"/>
    </row>
    <row r="913" spans="1:1" ht="15" customHeight="1" x14ac:dyDescent="0.2">
      <c r="A913" s="27"/>
    </row>
    <row r="914" spans="1:1" ht="15" customHeight="1" x14ac:dyDescent="0.2">
      <c r="A914" s="27"/>
    </row>
    <row r="915" spans="1:1" ht="15" customHeight="1" x14ac:dyDescent="0.2">
      <c r="A915" s="27"/>
    </row>
    <row r="916" spans="1:1" ht="15" customHeight="1" x14ac:dyDescent="0.2">
      <c r="A916" s="27"/>
    </row>
    <row r="917" spans="1:1" ht="15" customHeight="1" x14ac:dyDescent="0.2">
      <c r="A917" s="27"/>
    </row>
    <row r="918" spans="1:1" ht="15" customHeight="1" x14ac:dyDescent="0.2">
      <c r="A918" s="27"/>
    </row>
    <row r="919" spans="1:1" ht="15" customHeight="1" x14ac:dyDescent="0.2">
      <c r="A919" s="27"/>
    </row>
    <row r="920" spans="1:1" ht="15" customHeight="1" x14ac:dyDescent="0.2">
      <c r="A920" s="27"/>
    </row>
    <row r="921" spans="1:1" ht="15" customHeight="1" x14ac:dyDescent="0.2">
      <c r="A921" s="27"/>
    </row>
    <row r="922" spans="1:1" ht="15" customHeight="1" x14ac:dyDescent="0.2">
      <c r="A922" s="27"/>
    </row>
    <row r="923" spans="1:1" ht="15" customHeight="1" x14ac:dyDescent="0.2">
      <c r="A923" s="27"/>
    </row>
    <row r="924" spans="1:1" ht="15" customHeight="1" x14ac:dyDescent="0.2">
      <c r="A924" s="27"/>
    </row>
    <row r="925" spans="1:1" ht="15" customHeight="1" x14ac:dyDescent="0.2">
      <c r="A925" s="27"/>
    </row>
    <row r="926" spans="1:1" ht="15" customHeight="1" x14ac:dyDescent="0.2">
      <c r="A926" s="27"/>
    </row>
    <row r="927" spans="1:1" ht="15" customHeight="1" x14ac:dyDescent="0.2">
      <c r="A927" s="27"/>
    </row>
    <row r="928" spans="1:1" ht="15" customHeight="1" x14ac:dyDescent="0.2">
      <c r="A928" s="27"/>
    </row>
    <row r="929" spans="1:1" ht="15" customHeight="1" x14ac:dyDescent="0.2">
      <c r="A929" s="27"/>
    </row>
    <row r="930" spans="1:1" ht="15" customHeight="1" x14ac:dyDescent="0.2">
      <c r="A930" s="27"/>
    </row>
    <row r="931" spans="1:1" ht="15" customHeight="1" x14ac:dyDescent="0.2">
      <c r="A931" s="27"/>
    </row>
    <row r="932" spans="1:1" ht="15" customHeight="1" x14ac:dyDescent="0.2">
      <c r="A932" s="27"/>
    </row>
    <row r="933" spans="1:1" ht="15" customHeight="1" x14ac:dyDescent="0.2">
      <c r="A933" s="27"/>
    </row>
    <row r="934" spans="1:1" ht="15" customHeight="1" x14ac:dyDescent="0.2">
      <c r="A934" s="27"/>
    </row>
    <row r="935" spans="1:1" ht="15" customHeight="1" x14ac:dyDescent="0.2">
      <c r="A935" s="27"/>
    </row>
    <row r="936" spans="1:1" ht="15" customHeight="1" x14ac:dyDescent="0.2">
      <c r="A936" s="27"/>
    </row>
    <row r="937" spans="1:1" ht="15" customHeight="1" x14ac:dyDescent="0.2">
      <c r="A937" s="27"/>
    </row>
    <row r="938" spans="1:1" ht="15" customHeight="1" x14ac:dyDescent="0.2">
      <c r="A938" s="27"/>
    </row>
    <row r="939" spans="1:1" ht="15" customHeight="1" x14ac:dyDescent="0.2">
      <c r="A939" s="27"/>
    </row>
    <row r="940" spans="1:1" ht="15" customHeight="1" x14ac:dyDescent="0.2">
      <c r="A940" s="27"/>
    </row>
    <row r="941" spans="1:1" ht="15" customHeight="1" x14ac:dyDescent="0.2">
      <c r="A941" s="27"/>
    </row>
    <row r="942" spans="1:1" ht="15" customHeight="1" x14ac:dyDescent="0.2">
      <c r="A942" s="27"/>
    </row>
    <row r="943" spans="1:1" ht="15" customHeight="1" x14ac:dyDescent="0.2">
      <c r="A943" s="27"/>
    </row>
    <row r="944" spans="1:1" ht="15" customHeight="1" x14ac:dyDescent="0.2">
      <c r="A944" s="27"/>
    </row>
    <row r="945" spans="1:1" ht="15" customHeight="1" x14ac:dyDescent="0.2">
      <c r="A945" s="27"/>
    </row>
    <row r="946" spans="1:1" ht="15" customHeight="1" x14ac:dyDescent="0.2">
      <c r="A946" s="27"/>
    </row>
    <row r="947" spans="1:1" ht="15" customHeight="1" x14ac:dyDescent="0.2">
      <c r="A947" s="27"/>
    </row>
    <row r="948" spans="1:1" ht="15" customHeight="1" x14ac:dyDescent="0.2">
      <c r="A948" s="27"/>
    </row>
    <row r="949" spans="1:1" ht="15" customHeight="1" x14ac:dyDescent="0.2">
      <c r="A949" s="27"/>
    </row>
    <row r="950" spans="1:1" ht="15" customHeight="1" x14ac:dyDescent="0.2">
      <c r="A950" s="27"/>
    </row>
    <row r="951" spans="1:1" ht="15" customHeight="1" x14ac:dyDescent="0.2">
      <c r="A951" s="27"/>
    </row>
    <row r="952" spans="1:1" ht="15" customHeight="1" x14ac:dyDescent="0.2">
      <c r="A952" s="27"/>
    </row>
    <row r="953" spans="1:1" ht="15" customHeight="1" x14ac:dyDescent="0.2">
      <c r="A953" s="27"/>
    </row>
    <row r="954" spans="1:1" ht="15" customHeight="1" x14ac:dyDescent="0.2">
      <c r="A954" s="27"/>
    </row>
    <row r="955" spans="1:1" ht="15" customHeight="1" x14ac:dyDescent="0.2">
      <c r="A955" s="27"/>
    </row>
    <row r="956" spans="1:1" ht="15" customHeight="1" x14ac:dyDescent="0.2">
      <c r="A956" s="27"/>
    </row>
    <row r="957" spans="1:1" ht="15" customHeight="1" x14ac:dyDescent="0.2">
      <c r="A957" s="27"/>
    </row>
    <row r="958" spans="1:1" ht="15" customHeight="1" x14ac:dyDescent="0.2">
      <c r="A958" s="27"/>
    </row>
    <row r="959" spans="1:1" ht="15" customHeight="1" x14ac:dyDescent="0.2">
      <c r="A959" s="27"/>
    </row>
    <row r="960" spans="1:1" ht="15" customHeight="1" x14ac:dyDescent="0.2">
      <c r="A960" s="27"/>
    </row>
    <row r="961" spans="1:1" ht="15" customHeight="1" x14ac:dyDescent="0.2">
      <c r="A961" s="27"/>
    </row>
    <row r="962" spans="1:1" ht="15" customHeight="1" x14ac:dyDescent="0.2">
      <c r="A962" s="27"/>
    </row>
    <row r="963" spans="1:1" ht="15" customHeight="1" x14ac:dyDescent="0.2">
      <c r="A963" s="27"/>
    </row>
    <row r="964" spans="1:1" ht="15" customHeight="1" x14ac:dyDescent="0.2">
      <c r="A964" s="27"/>
    </row>
    <row r="965" spans="1:1" ht="15" customHeight="1" x14ac:dyDescent="0.2">
      <c r="A965" s="27"/>
    </row>
    <row r="966" spans="1:1" ht="15" customHeight="1" x14ac:dyDescent="0.2">
      <c r="A966" s="27"/>
    </row>
    <row r="967" spans="1:1" ht="15" customHeight="1" x14ac:dyDescent="0.2">
      <c r="A967" s="27"/>
    </row>
    <row r="968" spans="1:1" ht="15" customHeight="1" x14ac:dyDescent="0.2">
      <c r="A968" s="27"/>
    </row>
    <row r="969" spans="1:1" ht="15" customHeight="1" x14ac:dyDescent="0.2">
      <c r="A969" s="27"/>
    </row>
    <row r="970" spans="1:1" ht="15" customHeight="1" x14ac:dyDescent="0.2">
      <c r="A970" s="27"/>
    </row>
    <row r="971" spans="1:1" ht="15" customHeight="1" x14ac:dyDescent="0.2">
      <c r="A971" s="27"/>
    </row>
    <row r="972" spans="1:1" ht="15" customHeight="1" x14ac:dyDescent="0.2">
      <c r="A972" s="27"/>
    </row>
    <row r="973" spans="1:1" ht="15" customHeight="1" x14ac:dyDescent="0.2">
      <c r="A973" s="27"/>
    </row>
    <row r="974" spans="1:1" ht="15" customHeight="1" x14ac:dyDescent="0.2">
      <c r="A974" s="27"/>
    </row>
    <row r="975" spans="1:1" ht="15" customHeight="1" x14ac:dyDescent="0.2">
      <c r="A975" s="27"/>
    </row>
    <row r="976" spans="1:1" ht="15" customHeight="1" x14ac:dyDescent="0.2">
      <c r="A976" s="27"/>
    </row>
    <row r="977" spans="1:1" ht="15" customHeight="1" x14ac:dyDescent="0.2">
      <c r="A977" s="27"/>
    </row>
    <row r="978" spans="1:1" ht="15" customHeight="1" x14ac:dyDescent="0.2">
      <c r="A978" s="27"/>
    </row>
    <row r="979" spans="1:1" ht="15" customHeight="1" x14ac:dyDescent="0.2">
      <c r="A979" s="27"/>
    </row>
    <row r="980" spans="1:1" ht="15" customHeight="1" x14ac:dyDescent="0.2">
      <c r="A980" s="27"/>
    </row>
    <row r="981" spans="1:1" ht="15" customHeight="1" x14ac:dyDescent="0.2">
      <c r="A981" s="27"/>
    </row>
    <row r="982" spans="1:1" ht="15" customHeight="1" x14ac:dyDescent="0.2">
      <c r="A982" s="27"/>
    </row>
    <row r="983" spans="1:1" ht="15" customHeight="1" x14ac:dyDescent="0.2">
      <c r="A983" s="27"/>
    </row>
    <row r="984" spans="1:1" ht="15" customHeight="1" x14ac:dyDescent="0.2">
      <c r="A984" s="27"/>
    </row>
    <row r="985" spans="1:1" ht="15" customHeight="1" x14ac:dyDescent="0.2">
      <c r="A985" s="27"/>
    </row>
    <row r="986" spans="1:1" ht="15" customHeight="1" x14ac:dyDescent="0.2">
      <c r="A986" s="27"/>
    </row>
    <row r="987" spans="1:1" ht="15" customHeight="1" x14ac:dyDescent="0.2">
      <c r="A987" s="27"/>
    </row>
    <row r="988" spans="1:1" ht="15" customHeight="1" x14ac:dyDescent="0.2">
      <c r="A988" s="27"/>
    </row>
    <row r="989" spans="1:1" ht="15" customHeight="1" x14ac:dyDescent="0.2">
      <c r="A989" s="27"/>
    </row>
    <row r="990" spans="1:1" ht="15" customHeight="1" x14ac:dyDescent="0.2">
      <c r="A990" s="27"/>
    </row>
    <row r="991" spans="1:1" ht="15" customHeight="1" x14ac:dyDescent="0.2">
      <c r="A991" s="27"/>
    </row>
    <row r="992" spans="1:1" ht="15" customHeight="1" x14ac:dyDescent="0.2">
      <c r="A992" s="27"/>
    </row>
    <row r="993" spans="1:1" ht="15" customHeight="1" x14ac:dyDescent="0.2">
      <c r="A993" s="27"/>
    </row>
    <row r="994" spans="1:1" ht="15" customHeight="1" x14ac:dyDescent="0.2">
      <c r="A994" s="27"/>
    </row>
    <row r="995" spans="1:1" ht="15" customHeight="1" x14ac:dyDescent="0.2">
      <c r="A995" s="27"/>
    </row>
    <row r="996" spans="1:1" ht="15" customHeight="1" x14ac:dyDescent="0.2">
      <c r="A996" s="27"/>
    </row>
    <row r="997" spans="1:1" ht="15" customHeight="1" x14ac:dyDescent="0.2">
      <c r="A997" s="27"/>
    </row>
    <row r="998" spans="1:1" ht="15" customHeight="1" x14ac:dyDescent="0.2">
      <c r="A998" s="27"/>
    </row>
    <row r="999" spans="1:1" ht="15" customHeight="1" x14ac:dyDescent="0.2">
      <c r="A999" s="27"/>
    </row>
    <row r="1000" spans="1:1" ht="15" customHeight="1" x14ac:dyDescent="0.2">
      <c r="A1000" s="27"/>
    </row>
    <row r="1001" spans="1:1" ht="15" customHeight="1" x14ac:dyDescent="0.2">
      <c r="A1001" s="27"/>
    </row>
    <row r="1002" spans="1:1" ht="15" customHeight="1" x14ac:dyDescent="0.2">
      <c r="A1002" s="27"/>
    </row>
    <row r="1003" spans="1:1" ht="15" customHeight="1" x14ac:dyDescent="0.2">
      <c r="A1003" s="27"/>
    </row>
    <row r="1004" spans="1:1" ht="15" customHeight="1" x14ac:dyDescent="0.2">
      <c r="A1004" s="27"/>
    </row>
    <row r="1005" spans="1:1" ht="15" customHeight="1" x14ac:dyDescent="0.2">
      <c r="A1005" s="27"/>
    </row>
    <row r="1006" spans="1:1" ht="15" customHeight="1" x14ac:dyDescent="0.2">
      <c r="A1006" s="27"/>
    </row>
    <row r="1007" spans="1:1" ht="15" customHeight="1" x14ac:dyDescent="0.2">
      <c r="A1007" s="27"/>
    </row>
    <row r="1008" spans="1:1" ht="15" customHeight="1" x14ac:dyDescent="0.2">
      <c r="A1008" s="27"/>
    </row>
    <row r="1009" spans="1:1" ht="15" customHeight="1" x14ac:dyDescent="0.2">
      <c r="A1009" s="27"/>
    </row>
    <row r="1010" spans="1:1" ht="15" customHeight="1" x14ac:dyDescent="0.2">
      <c r="A1010" s="27"/>
    </row>
    <row r="1011" spans="1:1" ht="15" customHeight="1" x14ac:dyDescent="0.2">
      <c r="A1011" s="27"/>
    </row>
    <row r="1012" spans="1:1" ht="15" customHeight="1" x14ac:dyDescent="0.2">
      <c r="A1012" s="27"/>
    </row>
    <row r="1013" spans="1:1" ht="15" customHeight="1" x14ac:dyDescent="0.2">
      <c r="A1013" s="27"/>
    </row>
    <row r="1014" spans="1:1" ht="15" customHeight="1" x14ac:dyDescent="0.2">
      <c r="A1014" s="27"/>
    </row>
    <row r="1015" spans="1:1" ht="15" customHeight="1" x14ac:dyDescent="0.2">
      <c r="A1015" s="27"/>
    </row>
    <row r="1016" spans="1:1" ht="15" customHeight="1" x14ac:dyDescent="0.2">
      <c r="A1016" s="27"/>
    </row>
    <row r="1017" spans="1:1" ht="15" customHeight="1" x14ac:dyDescent="0.2">
      <c r="A1017" s="27"/>
    </row>
    <row r="1018" spans="1:1" ht="15" customHeight="1" x14ac:dyDescent="0.2">
      <c r="A1018" s="27"/>
    </row>
    <row r="1019" spans="1:1" ht="15" customHeight="1" x14ac:dyDescent="0.2">
      <c r="A1019" s="27"/>
    </row>
    <row r="1020" spans="1:1" ht="15" customHeight="1" x14ac:dyDescent="0.2">
      <c r="A1020" s="27"/>
    </row>
    <row r="1021" spans="1:1" ht="15" customHeight="1" x14ac:dyDescent="0.2">
      <c r="A1021" s="27"/>
    </row>
    <row r="1022" spans="1:1" ht="15" customHeight="1" x14ac:dyDescent="0.2">
      <c r="A1022" s="27"/>
    </row>
    <row r="1023" spans="1:1" ht="15" customHeight="1" x14ac:dyDescent="0.2">
      <c r="A1023" s="27"/>
    </row>
    <row r="1024" spans="1:1" ht="15" customHeight="1" x14ac:dyDescent="0.2">
      <c r="A1024" s="27"/>
    </row>
    <row r="1025" spans="1:1" ht="15" customHeight="1" x14ac:dyDescent="0.2">
      <c r="A1025" s="27"/>
    </row>
    <row r="1026" spans="1:1" ht="15" customHeight="1" x14ac:dyDescent="0.2">
      <c r="A1026" s="27"/>
    </row>
    <row r="1027" spans="1:1" ht="15" customHeight="1" x14ac:dyDescent="0.2">
      <c r="A1027" s="27"/>
    </row>
    <row r="1028" spans="1:1" ht="15" customHeight="1" x14ac:dyDescent="0.2">
      <c r="A1028" s="27"/>
    </row>
    <row r="1029" spans="1:1" ht="15" customHeight="1" x14ac:dyDescent="0.2">
      <c r="A1029" s="27"/>
    </row>
    <row r="1030" spans="1:1" ht="15" customHeight="1" x14ac:dyDescent="0.2">
      <c r="A1030" s="27"/>
    </row>
    <row r="1031" spans="1:1" ht="15" customHeight="1" x14ac:dyDescent="0.2">
      <c r="A1031" s="27"/>
    </row>
    <row r="1032" spans="1:1" ht="15" customHeight="1" x14ac:dyDescent="0.2">
      <c r="A1032" s="27"/>
    </row>
    <row r="1033" spans="1:1" ht="15" customHeight="1" x14ac:dyDescent="0.2">
      <c r="A1033" s="27"/>
    </row>
    <row r="1034" spans="1:1" ht="15" customHeight="1" x14ac:dyDescent="0.2">
      <c r="A1034" s="27"/>
    </row>
    <row r="1035" spans="1:1" ht="15" customHeight="1" x14ac:dyDescent="0.2">
      <c r="A1035" s="27"/>
    </row>
    <row r="1036" spans="1:1" ht="15" customHeight="1" x14ac:dyDescent="0.2">
      <c r="A1036" s="27"/>
    </row>
    <row r="1037" spans="1:1" ht="15" customHeight="1" x14ac:dyDescent="0.2">
      <c r="A1037" s="27"/>
    </row>
    <row r="1038" spans="1:1" ht="15" customHeight="1" x14ac:dyDescent="0.2">
      <c r="A1038" s="27"/>
    </row>
    <row r="1039" spans="1:1" ht="15" customHeight="1" x14ac:dyDescent="0.2">
      <c r="A1039" s="27"/>
    </row>
    <row r="1040" spans="1:1" ht="15" customHeight="1" x14ac:dyDescent="0.2">
      <c r="A1040" s="27"/>
    </row>
    <row r="1041" spans="1:1" ht="15" customHeight="1" x14ac:dyDescent="0.2">
      <c r="A1041" s="27"/>
    </row>
    <row r="1042" spans="1:1" ht="15" customHeight="1" x14ac:dyDescent="0.2">
      <c r="A1042" s="27"/>
    </row>
    <row r="1043" spans="1:1" ht="15" customHeight="1" x14ac:dyDescent="0.2">
      <c r="A1043" s="27"/>
    </row>
    <row r="1044" spans="1:1" ht="15" customHeight="1" x14ac:dyDescent="0.2">
      <c r="A1044" s="27"/>
    </row>
    <row r="1045" spans="1:1" ht="15" customHeight="1" x14ac:dyDescent="0.2">
      <c r="A1045" s="27"/>
    </row>
    <row r="1046" spans="1:1" ht="15" customHeight="1" x14ac:dyDescent="0.2">
      <c r="A1046" s="27"/>
    </row>
    <row r="1047" spans="1:1" ht="15" customHeight="1" x14ac:dyDescent="0.2">
      <c r="A1047" s="27"/>
    </row>
    <row r="1048" spans="1:1" ht="15" customHeight="1" x14ac:dyDescent="0.2">
      <c r="A1048" s="27"/>
    </row>
    <row r="1049" spans="1:1" ht="15" customHeight="1" x14ac:dyDescent="0.2">
      <c r="A1049" s="27"/>
    </row>
    <row r="1050" spans="1:1" ht="15" customHeight="1" x14ac:dyDescent="0.2">
      <c r="A1050" s="27"/>
    </row>
    <row r="1051" spans="1:1" ht="15" customHeight="1" x14ac:dyDescent="0.2">
      <c r="A1051" s="27"/>
    </row>
    <row r="1052" spans="1:1" ht="15" customHeight="1" x14ac:dyDescent="0.2">
      <c r="A1052" s="27"/>
    </row>
    <row r="1053" spans="1:1" ht="15" customHeight="1" x14ac:dyDescent="0.2">
      <c r="A1053" s="27"/>
    </row>
    <row r="1054" spans="1:1" ht="15" customHeight="1" x14ac:dyDescent="0.2">
      <c r="A1054" s="27"/>
    </row>
    <row r="1055" spans="1:1" ht="15" customHeight="1" x14ac:dyDescent="0.2">
      <c r="A1055" s="27"/>
    </row>
    <row r="1056" spans="1:1" ht="15" customHeight="1" x14ac:dyDescent="0.2">
      <c r="A1056" s="27"/>
    </row>
    <row r="1057" spans="1:1" ht="15" customHeight="1" x14ac:dyDescent="0.2">
      <c r="A1057" s="27"/>
    </row>
    <row r="1058" spans="1:1" ht="15" customHeight="1" x14ac:dyDescent="0.2">
      <c r="A1058" s="27"/>
    </row>
    <row r="1059" spans="1:1" ht="15" customHeight="1" x14ac:dyDescent="0.2">
      <c r="A1059" s="27"/>
    </row>
    <row r="1060" spans="1:1" ht="15" customHeight="1" x14ac:dyDescent="0.2">
      <c r="A1060" s="27"/>
    </row>
    <row r="1061" spans="1:1" ht="15" customHeight="1" x14ac:dyDescent="0.2">
      <c r="A1061" s="27"/>
    </row>
    <row r="1062" spans="1:1" ht="15" customHeight="1" x14ac:dyDescent="0.2">
      <c r="A1062" s="27"/>
    </row>
    <row r="1063" spans="1:1" ht="15" customHeight="1" x14ac:dyDescent="0.2">
      <c r="A1063" s="27"/>
    </row>
    <row r="1064" spans="1:1" ht="15" customHeight="1" x14ac:dyDescent="0.2">
      <c r="A1064" s="27"/>
    </row>
    <row r="1065" spans="1:1" ht="15" customHeight="1" x14ac:dyDescent="0.2">
      <c r="A1065" s="27"/>
    </row>
    <row r="1066" spans="1:1" ht="15" customHeight="1" x14ac:dyDescent="0.2">
      <c r="A1066" s="27"/>
    </row>
    <row r="1067" spans="1:1" ht="15" customHeight="1" x14ac:dyDescent="0.2">
      <c r="A1067" s="27"/>
    </row>
    <row r="1068" spans="1:1" ht="15" customHeight="1" x14ac:dyDescent="0.2">
      <c r="A1068" s="27"/>
    </row>
    <row r="1069" spans="1:1" ht="15" customHeight="1" x14ac:dyDescent="0.2">
      <c r="A1069" s="27"/>
    </row>
    <row r="1070" spans="1:1" ht="15" customHeight="1" x14ac:dyDescent="0.2">
      <c r="A1070" s="27"/>
    </row>
    <row r="1071" spans="1:1" ht="15" customHeight="1" x14ac:dyDescent="0.2">
      <c r="A1071" s="27"/>
    </row>
    <row r="1072" spans="1:1" ht="15" customHeight="1" x14ac:dyDescent="0.2">
      <c r="A1072" s="27"/>
    </row>
    <row r="1073" spans="1:1" ht="15" customHeight="1" x14ac:dyDescent="0.2">
      <c r="A1073" s="27"/>
    </row>
    <row r="1074" spans="1:1" ht="15" customHeight="1" x14ac:dyDescent="0.2">
      <c r="A1074" s="27"/>
    </row>
    <row r="1075" spans="1:1" ht="15" customHeight="1" x14ac:dyDescent="0.2">
      <c r="A1075" s="27"/>
    </row>
    <row r="1076" spans="1:1" ht="15" customHeight="1" x14ac:dyDescent="0.2">
      <c r="A1076" s="27"/>
    </row>
    <row r="1077" spans="1:1" ht="15" customHeight="1" x14ac:dyDescent="0.2">
      <c r="A1077" s="27"/>
    </row>
    <row r="1078" spans="1:1" ht="15" customHeight="1" x14ac:dyDescent="0.2">
      <c r="A1078" s="27"/>
    </row>
    <row r="1079" spans="1:1" ht="15" customHeight="1" x14ac:dyDescent="0.2">
      <c r="A1079" s="27"/>
    </row>
    <row r="1080" spans="1:1" ht="15" customHeight="1" x14ac:dyDescent="0.2">
      <c r="A1080" s="27"/>
    </row>
    <row r="1081" spans="1:1" ht="15" customHeight="1" x14ac:dyDescent="0.2">
      <c r="A1081" s="27"/>
    </row>
    <row r="1082" spans="1:1" ht="15" customHeight="1" x14ac:dyDescent="0.2">
      <c r="A1082" s="27"/>
    </row>
    <row r="1083" spans="1:1" ht="15" customHeight="1" x14ac:dyDescent="0.2">
      <c r="A1083" s="27"/>
    </row>
    <row r="1084" spans="1:1" ht="15" customHeight="1" x14ac:dyDescent="0.2">
      <c r="A1084" s="27"/>
    </row>
    <row r="1085" spans="1:1" ht="15" customHeight="1" x14ac:dyDescent="0.2">
      <c r="A1085" s="27"/>
    </row>
    <row r="1086" spans="1:1" ht="15" customHeight="1" x14ac:dyDescent="0.2">
      <c r="A1086" s="27"/>
    </row>
    <row r="1087" spans="1:1" ht="15" customHeight="1" x14ac:dyDescent="0.2">
      <c r="A1087" s="27"/>
    </row>
    <row r="1088" spans="1:1" ht="15" customHeight="1" x14ac:dyDescent="0.2">
      <c r="A1088" s="27"/>
    </row>
    <row r="1089" spans="1:1" ht="15" customHeight="1" x14ac:dyDescent="0.2">
      <c r="A1089" s="27"/>
    </row>
    <row r="1090" spans="1:1" ht="15" customHeight="1" x14ac:dyDescent="0.2">
      <c r="A1090" s="27"/>
    </row>
    <row r="1091" spans="1:1" ht="15" customHeight="1" x14ac:dyDescent="0.2">
      <c r="A1091" s="27"/>
    </row>
    <row r="1092" spans="1:1" ht="15" customHeight="1" x14ac:dyDescent="0.2">
      <c r="A1092" s="27"/>
    </row>
    <row r="1093" spans="1:1" ht="15" customHeight="1" x14ac:dyDescent="0.2">
      <c r="A1093" s="27"/>
    </row>
    <row r="1094" spans="1:1" ht="15" customHeight="1" x14ac:dyDescent="0.2">
      <c r="A1094" s="27"/>
    </row>
    <row r="1095" spans="1:1" ht="15" customHeight="1" x14ac:dyDescent="0.2">
      <c r="A1095" s="27"/>
    </row>
    <row r="1096" spans="1:1" ht="15" customHeight="1" x14ac:dyDescent="0.2">
      <c r="A1096" s="27"/>
    </row>
    <row r="1097" spans="1:1" ht="15" customHeight="1" x14ac:dyDescent="0.2">
      <c r="A1097" s="27"/>
    </row>
    <row r="1098" spans="1:1" ht="15" customHeight="1" x14ac:dyDescent="0.2">
      <c r="A1098" s="27"/>
    </row>
    <row r="1099" spans="1:1" ht="15" customHeight="1" x14ac:dyDescent="0.2">
      <c r="A1099" s="27"/>
    </row>
    <row r="1100" spans="1:1" ht="15" customHeight="1" x14ac:dyDescent="0.2">
      <c r="A1100" s="27"/>
    </row>
    <row r="1101" spans="1:1" ht="15" customHeight="1" x14ac:dyDescent="0.2">
      <c r="A1101" s="27"/>
    </row>
    <row r="1102" spans="1:1" ht="15" customHeight="1" x14ac:dyDescent="0.2">
      <c r="A1102" s="27"/>
    </row>
    <row r="1103" spans="1:1" ht="15" customHeight="1" x14ac:dyDescent="0.2">
      <c r="A1103" s="27"/>
    </row>
    <row r="1104" spans="1:1" ht="15" customHeight="1" x14ac:dyDescent="0.2">
      <c r="A1104" s="27"/>
    </row>
    <row r="1105" spans="1:1" ht="15" customHeight="1" x14ac:dyDescent="0.2">
      <c r="A1105" s="27"/>
    </row>
    <row r="1106" spans="1:1" ht="15" customHeight="1" x14ac:dyDescent="0.2">
      <c r="A1106" s="27"/>
    </row>
    <row r="1107" spans="1:1" ht="15" customHeight="1" x14ac:dyDescent="0.2">
      <c r="A1107" s="27"/>
    </row>
    <row r="1108" spans="1:1" ht="15" customHeight="1" x14ac:dyDescent="0.2">
      <c r="A1108" s="27"/>
    </row>
    <row r="1109" spans="1:1" ht="15" customHeight="1" x14ac:dyDescent="0.2">
      <c r="A1109" s="27"/>
    </row>
    <row r="1110" spans="1:1" ht="15" customHeight="1" x14ac:dyDescent="0.2">
      <c r="A1110" s="27"/>
    </row>
    <row r="1111" spans="1:1" ht="15" customHeight="1" x14ac:dyDescent="0.2">
      <c r="A1111" s="27"/>
    </row>
    <row r="1112" spans="1:1" ht="15" customHeight="1" x14ac:dyDescent="0.2">
      <c r="A1112" s="27"/>
    </row>
    <row r="1113" spans="1:1" ht="15" customHeight="1" x14ac:dyDescent="0.2">
      <c r="A1113" s="27"/>
    </row>
    <row r="1114" spans="1:1" ht="15" customHeight="1" x14ac:dyDescent="0.2">
      <c r="A1114" s="27"/>
    </row>
    <row r="1115" spans="1:1" ht="15" customHeight="1" x14ac:dyDescent="0.2">
      <c r="A1115" s="27"/>
    </row>
    <row r="1116" spans="1:1" ht="15" customHeight="1" x14ac:dyDescent="0.2">
      <c r="A1116" s="27"/>
    </row>
    <row r="1117" spans="1:1" ht="15" customHeight="1" x14ac:dyDescent="0.2">
      <c r="A1117" s="27"/>
    </row>
    <row r="1118" spans="1:1" ht="15" customHeight="1" x14ac:dyDescent="0.2">
      <c r="A1118" s="27"/>
    </row>
    <row r="1119" spans="1:1" ht="15" customHeight="1" x14ac:dyDescent="0.2">
      <c r="A1119" s="27"/>
    </row>
    <row r="1120" spans="1:1" ht="15" customHeight="1" x14ac:dyDescent="0.2">
      <c r="A1120" s="27"/>
    </row>
    <row r="1121" spans="1:1" ht="15" customHeight="1" x14ac:dyDescent="0.2">
      <c r="A1121" s="27"/>
    </row>
    <row r="1122" spans="1:1" ht="15" customHeight="1" x14ac:dyDescent="0.2">
      <c r="A1122" s="27"/>
    </row>
    <row r="1123" spans="1:1" ht="15" customHeight="1" x14ac:dyDescent="0.2">
      <c r="A1123" s="27"/>
    </row>
    <row r="1124" spans="1:1" ht="15" customHeight="1" x14ac:dyDescent="0.2">
      <c r="A1124" s="27"/>
    </row>
    <row r="1125" spans="1:1" ht="15" customHeight="1" x14ac:dyDescent="0.2">
      <c r="A1125" s="27"/>
    </row>
    <row r="1126" spans="1:1" ht="15" customHeight="1" x14ac:dyDescent="0.2">
      <c r="A1126" s="27"/>
    </row>
    <row r="1127" spans="1:1" ht="15" customHeight="1" x14ac:dyDescent="0.2">
      <c r="A1127" s="27"/>
    </row>
    <row r="1128" spans="1:1" ht="15" customHeight="1" x14ac:dyDescent="0.2">
      <c r="A1128" s="27"/>
    </row>
    <row r="1129" spans="1:1" ht="15" customHeight="1" x14ac:dyDescent="0.2">
      <c r="A1129" s="27"/>
    </row>
    <row r="1130" spans="1:1" ht="15" customHeight="1" x14ac:dyDescent="0.2">
      <c r="A1130" s="27"/>
    </row>
    <row r="1131" spans="1:1" ht="15" customHeight="1" x14ac:dyDescent="0.2">
      <c r="A1131" s="27"/>
    </row>
    <row r="1132" spans="1:1" ht="15" customHeight="1" x14ac:dyDescent="0.2">
      <c r="A1132" s="27"/>
    </row>
    <row r="1133" spans="1:1" ht="15" customHeight="1" x14ac:dyDescent="0.2">
      <c r="A1133" s="27"/>
    </row>
    <row r="1134" spans="1:1" ht="15" customHeight="1" x14ac:dyDescent="0.2">
      <c r="A1134" s="27"/>
    </row>
    <row r="1135" spans="1:1" ht="15" customHeight="1" x14ac:dyDescent="0.2">
      <c r="A1135" s="27"/>
    </row>
    <row r="1136" spans="1:1" ht="15" customHeight="1" x14ac:dyDescent="0.2">
      <c r="A1136" s="27"/>
    </row>
    <row r="1137" spans="1:1" ht="15" customHeight="1" x14ac:dyDescent="0.2">
      <c r="A1137" s="27"/>
    </row>
    <row r="1138" spans="1:1" ht="15" customHeight="1" x14ac:dyDescent="0.2">
      <c r="A1138" s="27"/>
    </row>
    <row r="1139" spans="1:1" ht="15" customHeight="1" x14ac:dyDescent="0.2">
      <c r="A1139" s="27"/>
    </row>
    <row r="1140" spans="1:1" ht="15" customHeight="1" x14ac:dyDescent="0.2">
      <c r="A1140" s="27"/>
    </row>
    <row r="1141" spans="1:1" ht="15" customHeight="1" x14ac:dyDescent="0.2">
      <c r="A1141" s="27"/>
    </row>
    <row r="1142" spans="1:1" ht="15" customHeight="1" x14ac:dyDescent="0.2">
      <c r="A1142" s="27"/>
    </row>
    <row r="1143" spans="1:1" ht="15" customHeight="1" x14ac:dyDescent="0.2">
      <c r="A1143" s="27"/>
    </row>
    <row r="1144" spans="1:1" ht="15" customHeight="1" x14ac:dyDescent="0.2">
      <c r="A1144" s="27"/>
    </row>
    <row r="1145" spans="1:1" ht="15" customHeight="1" x14ac:dyDescent="0.2">
      <c r="A1145" s="27"/>
    </row>
    <row r="1146" spans="1:1" ht="15" customHeight="1" x14ac:dyDescent="0.2">
      <c r="A1146" s="27"/>
    </row>
    <row r="1147" spans="1:1" ht="15" customHeight="1" x14ac:dyDescent="0.2">
      <c r="A1147" s="27"/>
    </row>
    <row r="1148" spans="1:1" ht="15" customHeight="1" x14ac:dyDescent="0.2">
      <c r="A1148" s="27"/>
    </row>
    <row r="1149" spans="1:1" ht="15" customHeight="1" x14ac:dyDescent="0.2">
      <c r="A1149" s="27"/>
    </row>
    <row r="1150" spans="1:1" ht="15" customHeight="1" x14ac:dyDescent="0.2">
      <c r="A1150" s="27"/>
    </row>
    <row r="1151" spans="1:1" ht="15" customHeight="1" x14ac:dyDescent="0.2">
      <c r="A1151" s="27"/>
    </row>
    <row r="1152" spans="1:1" ht="15" customHeight="1" x14ac:dyDescent="0.2">
      <c r="A1152" s="27"/>
    </row>
    <row r="1153" spans="1:1" ht="15" customHeight="1" x14ac:dyDescent="0.2">
      <c r="A1153" s="27"/>
    </row>
    <row r="1154" spans="1:1" ht="15" customHeight="1" x14ac:dyDescent="0.2">
      <c r="A1154" s="27"/>
    </row>
    <row r="1155" spans="1:1" ht="15" customHeight="1" x14ac:dyDescent="0.2">
      <c r="A1155" s="27"/>
    </row>
    <row r="1156" spans="1:1" ht="15" customHeight="1" x14ac:dyDescent="0.2">
      <c r="A1156" s="27"/>
    </row>
    <row r="1157" spans="1:1" ht="15" customHeight="1" x14ac:dyDescent="0.2">
      <c r="A1157" s="27"/>
    </row>
    <row r="1158" spans="1:1" ht="15" customHeight="1" x14ac:dyDescent="0.2">
      <c r="A1158" s="27"/>
    </row>
    <row r="1159" spans="1:1" ht="15" customHeight="1" x14ac:dyDescent="0.2">
      <c r="A1159" s="27"/>
    </row>
    <row r="1160" spans="1:1" ht="15" customHeight="1" x14ac:dyDescent="0.2">
      <c r="A1160" s="27"/>
    </row>
    <row r="1161" spans="1:1" ht="15" customHeight="1" x14ac:dyDescent="0.2">
      <c r="A1161" s="27"/>
    </row>
    <row r="1162" spans="1:1" ht="15" customHeight="1" x14ac:dyDescent="0.2">
      <c r="A1162" s="27"/>
    </row>
    <row r="1163" spans="1:1" ht="15" customHeight="1" x14ac:dyDescent="0.2">
      <c r="A1163" s="27"/>
    </row>
    <row r="1164" spans="1:1" ht="15" customHeight="1" x14ac:dyDescent="0.2">
      <c r="A1164" s="27"/>
    </row>
    <row r="1165" spans="1:1" ht="15" customHeight="1" x14ac:dyDescent="0.2">
      <c r="A1165" s="27"/>
    </row>
    <row r="1166" spans="1:1" ht="15" customHeight="1" x14ac:dyDescent="0.2">
      <c r="A1166" s="27"/>
    </row>
    <row r="1167" spans="1:1" ht="15" customHeight="1" x14ac:dyDescent="0.2">
      <c r="A1167" s="27"/>
    </row>
    <row r="1168" spans="1:1" ht="15" customHeight="1" x14ac:dyDescent="0.2">
      <c r="A1168" s="27"/>
    </row>
    <row r="1169" spans="1:1" ht="15" customHeight="1" x14ac:dyDescent="0.2">
      <c r="A1169" s="27"/>
    </row>
    <row r="1170" spans="1:1" ht="15" customHeight="1" x14ac:dyDescent="0.2">
      <c r="A1170" s="27"/>
    </row>
    <row r="1171" spans="1:1" ht="15" customHeight="1" x14ac:dyDescent="0.2">
      <c r="A1171" s="27"/>
    </row>
    <row r="1172" spans="1:1" ht="15" customHeight="1" x14ac:dyDescent="0.2">
      <c r="A1172" s="27"/>
    </row>
    <row r="1173" spans="1:1" ht="15" customHeight="1" x14ac:dyDescent="0.2">
      <c r="A1173" s="27"/>
    </row>
    <row r="1174" spans="1:1" ht="15" customHeight="1" x14ac:dyDescent="0.2">
      <c r="A1174" s="27"/>
    </row>
    <row r="1175" spans="1:1" ht="15" customHeight="1" x14ac:dyDescent="0.2">
      <c r="A1175" s="27"/>
    </row>
    <row r="1176" spans="1:1" ht="15" customHeight="1" x14ac:dyDescent="0.2">
      <c r="A1176" s="27"/>
    </row>
    <row r="1177" spans="1:1" ht="15" customHeight="1" x14ac:dyDescent="0.2">
      <c r="A1177" s="27"/>
    </row>
    <row r="1178" spans="1:1" ht="15" customHeight="1" x14ac:dyDescent="0.2">
      <c r="A1178" s="27"/>
    </row>
    <row r="1179" spans="1:1" ht="15" customHeight="1" x14ac:dyDescent="0.2">
      <c r="A1179" s="27"/>
    </row>
    <row r="1180" spans="1:1" ht="15" customHeight="1" x14ac:dyDescent="0.2">
      <c r="A1180" s="27"/>
    </row>
    <row r="1181" spans="1:1" ht="15" customHeight="1" x14ac:dyDescent="0.2">
      <c r="A1181" s="27"/>
    </row>
    <row r="1182" spans="1:1" ht="15" customHeight="1" x14ac:dyDescent="0.2">
      <c r="A1182" s="27"/>
    </row>
    <row r="1183" spans="1:1" ht="15" customHeight="1" x14ac:dyDescent="0.2">
      <c r="A1183" s="27"/>
    </row>
    <row r="1184" spans="1:1" ht="15" customHeight="1" x14ac:dyDescent="0.2">
      <c r="A1184" s="27"/>
    </row>
    <row r="1185" spans="1:1" ht="15" customHeight="1" x14ac:dyDescent="0.2">
      <c r="A1185" s="27"/>
    </row>
    <row r="1186" spans="1:1" ht="15" customHeight="1" x14ac:dyDescent="0.2">
      <c r="A1186" s="27"/>
    </row>
    <row r="1187" spans="1:1" ht="15" customHeight="1" x14ac:dyDescent="0.2">
      <c r="A1187" s="27"/>
    </row>
    <row r="1188" spans="1:1" ht="15" customHeight="1" x14ac:dyDescent="0.2">
      <c r="A1188" s="27"/>
    </row>
    <row r="1189" spans="1:1" ht="15" customHeight="1" x14ac:dyDescent="0.2">
      <c r="A1189" s="27"/>
    </row>
    <row r="1190" spans="1:1" ht="15" customHeight="1" x14ac:dyDescent="0.2">
      <c r="A1190" s="27"/>
    </row>
    <row r="1191" spans="1:1" ht="15" customHeight="1" x14ac:dyDescent="0.2">
      <c r="A1191" s="27"/>
    </row>
    <row r="1192" spans="1:1" ht="15" customHeight="1" x14ac:dyDescent="0.2">
      <c r="A1192" s="27"/>
    </row>
    <row r="1193" spans="1:1" ht="15" customHeight="1" x14ac:dyDescent="0.2">
      <c r="A1193" s="27"/>
    </row>
    <row r="1194" spans="1:1" ht="15" customHeight="1" x14ac:dyDescent="0.2">
      <c r="A1194" s="27"/>
    </row>
    <row r="1195" spans="1:1" ht="15" customHeight="1" x14ac:dyDescent="0.2">
      <c r="A1195" s="27"/>
    </row>
    <row r="1196" spans="1:1" ht="15" customHeight="1" x14ac:dyDescent="0.2">
      <c r="A1196" s="27"/>
    </row>
    <row r="1197" spans="1:1" ht="15" customHeight="1" x14ac:dyDescent="0.2">
      <c r="A1197" s="27"/>
    </row>
    <row r="1198" spans="1:1" ht="15" customHeight="1" x14ac:dyDescent="0.2">
      <c r="A1198" s="27"/>
    </row>
    <row r="1199" spans="1:1" ht="15" customHeight="1" x14ac:dyDescent="0.2">
      <c r="A1199" s="27"/>
    </row>
    <row r="1200" spans="1:1" ht="15" customHeight="1" x14ac:dyDescent="0.2">
      <c r="A1200" s="27"/>
    </row>
    <row r="1201" spans="1:1" ht="15" customHeight="1" x14ac:dyDescent="0.2">
      <c r="A1201" s="27"/>
    </row>
    <row r="1202" spans="1:1" ht="15" customHeight="1" x14ac:dyDescent="0.2">
      <c r="A1202" s="27"/>
    </row>
    <row r="1203" spans="1:1" ht="15" customHeight="1" x14ac:dyDescent="0.2">
      <c r="A1203" s="27"/>
    </row>
    <row r="1204" spans="1:1" ht="15" customHeight="1" x14ac:dyDescent="0.2">
      <c r="A1204" s="27"/>
    </row>
    <row r="1205" spans="1:1" ht="15" customHeight="1" x14ac:dyDescent="0.2">
      <c r="A1205" s="27"/>
    </row>
    <row r="1206" spans="1:1" ht="15" customHeight="1" x14ac:dyDescent="0.2">
      <c r="A1206" s="27"/>
    </row>
    <row r="1207" spans="1:1" ht="15" customHeight="1" x14ac:dyDescent="0.2">
      <c r="A1207" s="27"/>
    </row>
    <row r="1208" spans="1:1" ht="15" customHeight="1" x14ac:dyDescent="0.2">
      <c r="A1208" s="27"/>
    </row>
    <row r="1209" spans="1:1" ht="15" customHeight="1" x14ac:dyDescent="0.2">
      <c r="A1209" s="27"/>
    </row>
    <row r="1210" spans="1:1" ht="15" customHeight="1" x14ac:dyDescent="0.2">
      <c r="A1210" s="27"/>
    </row>
    <row r="1211" spans="1:1" ht="15" customHeight="1" x14ac:dyDescent="0.2">
      <c r="A1211" s="27"/>
    </row>
    <row r="1212" spans="1:1" ht="15" customHeight="1" x14ac:dyDescent="0.2">
      <c r="A1212" s="27"/>
    </row>
    <row r="1213" spans="1:1" ht="15" customHeight="1" x14ac:dyDescent="0.2">
      <c r="A1213" s="27"/>
    </row>
    <row r="1214" spans="1:1" ht="15" customHeight="1" x14ac:dyDescent="0.2">
      <c r="A1214" s="27"/>
    </row>
    <row r="1215" spans="1:1" ht="15" customHeight="1" x14ac:dyDescent="0.2">
      <c r="A1215" s="27"/>
    </row>
    <row r="1216" spans="1:1" ht="15" customHeight="1" x14ac:dyDescent="0.2">
      <c r="A1216" s="27"/>
    </row>
    <row r="1217" spans="1:1" ht="15" customHeight="1" x14ac:dyDescent="0.2">
      <c r="A1217" s="27"/>
    </row>
    <row r="1218" spans="1:1" ht="15" customHeight="1" x14ac:dyDescent="0.2">
      <c r="A1218" s="27"/>
    </row>
    <row r="1219" spans="1:1" ht="15" customHeight="1" x14ac:dyDescent="0.2">
      <c r="A1219" s="27"/>
    </row>
    <row r="1220" spans="1:1" ht="15" customHeight="1" x14ac:dyDescent="0.2">
      <c r="A1220" s="27"/>
    </row>
    <row r="1221" spans="1:1" ht="15" customHeight="1" x14ac:dyDescent="0.2">
      <c r="A1221" s="27"/>
    </row>
    <row r="1222" spans="1:1" ht="15" customHeight="1" x14ac:dyDescent="0.2">
      <c r="A1222" s="27"/>
    </row>
    <row r="1223" spans="1:1" ht="15" customHeight="1" x14ac:dyDescent="0.2">
      <c r="A1223" s="27"/>
    </row>
    <row r="1224" spans="1:1" ht="15" customHeight="1" x14ac:dyDescent="0.2">
      <c r="A1224" s="27"/>
    </row>
    <row r="1225" spans="1:1" ht="15" customHeight="1" x14ac:dyDescent="0.2">
      <c r="A1225" s="27"/>
    </row>
    <row r="1226" spans="1:1" ht="15" customHeight="1" x14ac:dyDescent="0.2">
      <c r="A1226" s="27"/>
    </row>
    <row r="1227" spans="1:1" ht="15" customHeight="1" x14ac:dyDescent="0.2">
      <c r="A1227" s="27"/>
    </row>
    <row r="1228" spans="1:1" ht="15" customHeight="1" x14ac:dyDescent="0.2">
      <c r="A1228" s="27"/>
    </row>
    <row r="1229" spans="1:1" ht="15" customHeight="1" x14ac:dyDescent="0.2">
      <c r="A1229" s="27"/>
    </row>
    <row r="1230" spans="1:1" ht="15" customHeight="1" x14ac:dyDescent="0.2">
      <c r="A1230" s="27"/>
    </row>
    <row r="1231" spans="1:1" ht="15" customHeight="1" x14ac:dyDescent="0.2">
      <c r="A1231" s="27"/>
    </row>
    <row r="1232" spans="1:1" ht="15" customHeight="1" x14ac:dyDescent="0.2">
      <c r="A1232" s="27"/>
    </row>
    <row r="1233" spans="1:1" ht="15" customHeight="1" x14ac:dyDescent="0.2">
      <c r="A1233" s="27"/>
    </row>
    <row r="1234" spans="1:1" ht="15" customHeight="1" x14ac:dyDescent="0.2">
      <c r="A1234" s="27"/>
    </row>
    <row r="1235" spans="1:1" ht="15" customHeight="1" x14ac:dyDescent="0.2">
      <c r="A1235" s="27"/>
    </row>
    <row r="1236" spans="1:1" ht="15" customHeight="1" x14ac:dyDescent="0.2">
      <c r="A1236" s="27"/>
    </row>
    <row r="1237" spans="1:1" ht="15" customHeight="1" x14ac:dyDescent="0.2">
      <c r="A1237" s="27"/>
    </row>
    <row r="1238" spans="1:1" ht="15" customHeight="1" x14ac:dyDescent="0.2">
      <c r="A1238" s="27"/>
    </row>
    <row r="1239" spans="1:1" ht="15" customHeight="1" x14ac:dyDescent="0.2">
      <c r="A1239" s="27"/>
    </row>
    <row r="1240" spans="1:1" ht="15" customHeight="1" x14ac:dyDescent="0.2">
      <c r="A1240" s="27"/>
    </row>
    <row r="1241" spans="1:1" ht="15" customHeight="1" x14ac:dyDescent="0.2">
      <c r="A1241" s="27"/>
    </row>
    <row r="1242" spans="1:1" ht="15" customHeight="1" x14ac:dyDescent="0.2">
      <c r="A1242" s="27"/>
    </row>
    <row r="1243" spans="1:1" ht="15" customHeight="1" x14ac:dyDescent="0.2">
      <c r="A1243" s="27"/>
    </row>
    <row r="1244" spans="1:1" ht="15" customHeight="1" x14ac:dyDescent="0.2">
      <c r="A1244" s="27"/>
    </row>
    <row r="1245" spans="1:1" ht="15" customHeight="1" x14ac:dyDescent="0.2">
      <c r="A1245" s="27"/>
    </row>
    <row r="1246" spans="1:1" ht="15" customHeight="1" x14ac:dyDescent="0.2">
      <c r="A1246" s="27"/>
    </row>
    <row r="1247" spans="1:1" ht="15" customHeight="1" x14ac:dyDescent="0.2">
      <c r="A1247" s="27"/>
    </row>
    <row r="1248" spans="1:1" ht="15" customHeight="1" x14ac:dyDescent="0.2">
      <c r="A1248" s="27"/>
    </row>
    <row r="1249" spans="1:1" ht="15" customHeight="1" x14ac:dyDescent="0.2">
      <c r="A1249" s="27"/>
    </row>
    <row r="1250" spans="1:1" ht="15" customHeight="1" x14ac:dyDescent="0.2">
      <c r="A1250" s="27"/>
    </row>
    <row r="1251" spans="1:1" ht="15" customHeight="1" x14ac:dyDescent="0.2">
      <c r="A1251" s="27"/>
    </row>
    <row r="1252" spans="1:1" ht="15" customHeight="1" x14ac:dyDescent="0.2">
      <c r="A1252" s="27"/>
    </row>
    <row r="1253" spans="1:1" ht="15" customHeight="1" x14ac:dyDescent="0.2">
      <c r="A1253" s="27"/>
    </row>
    <row r="1254" spans="1:1" ht="15" customHeight="1" x14ac:dyDescent="0.2">
      <c r="A1254" s="27"/>
    </row>
    <row r="1255" spans="1:1" ht="15" customHeight="1" x14ac:dyDescent="0.2">
      <c r="A1255" s="27"/>
    </row>
    <row r="1256" spans="1:1" ht="15" customHeight="1" x14ac:dyDescent="0.2">
      <c r="A1256" s="27"/>
    </row>
    <row r="1257" spans="1:1" ht="15" customHeight="1" x14ac:dyDescent="0.2">
      <c r="A1257" s="27"/>
    </row>
    <row r="1258" spans="1:1" ht="15" customHeight="1" x14ac:dyDescent="0.2">
      <c r="A1258" s="27"/>
    </row>
    <row r="1259" spans="1:1" ht="15" customHeight="1" x14ac:dyDescent="0.2">
      <c r="A1259" s="27"/>
    </row>
    <row r="1260" spans="1:1" ht="15" customHeight="1" x14ac:dyDescent="0.2">
      <c r="A1260" s="27"/>
    </row>
    <row r="1261" spans="1:1" ht="15" customHeight="1" x14ac:dyDescent="0.2">
      <c r="A1261" s="27"/>
    </row>
    <row r="1262" spans="1:1" ht="15" customHeight="1" x14ac:dyDescent="0.2">
      <c r="A1262" s="27"/>
    </row>
    <row r="1263" spans="1:1" ht="15" customHeight="1" x14ac:dyDescent="0.2">
      <c r="A1263" s="27"/>
    </row>
    <row r="1264" spans="1:1" ht="15" customHeight="1" x14ac:dyDescent="0.2">
      <c r="A1264" s="27"/>
    </row>
    <row r="1265" spans="1:1" ht="15" customHeight="1" x14ac:dyDescent="0.2">
      <c r="A1265" s="27"/>
    </row>
    <row r="1266" spans="1:1" ht="15" customHeight="1" x14ac:dyDescent="0.2">
      <c r="A1266" s="27"/>
    </row>
    <row r="1267" spans="1:1" ht="15" customHeight="1" x14ac:dyDescent="0.2">
      <c r="A1267" s="27"/>
    </row>
    <row r="1268" spans="1:1" ht="15" customHeight="1" x14ac:dyDescent="0.2">
      <c r="A1268" s="27"/>
    </row>
    <row r="1269" spans="1:1" ht="15" customHeight="1" x14ac:dyDescent="0.2">
      <c r="A1269" s="27"/>
    </row>
    <row r="1270" spans="1:1" ht="15" customHeight="1" x14ac:dyDescent="0.2">
      <c r="A1270" s="27"/>
    </row>
    <row r="1271" spans="1:1" ht="15" customHeight="1" x14ac:dyDescent="0.2">
      <c r="A1271" s="27"/>
    </row>
    <row r="1272" spans="1:1" ht="15" customHeight="1" x14ac:dyDescent="0.2">
      <c r="A1272" s="27"/>
    </row>
    <row r="1273" spans="1:1" ht="15" customHeight="1" x14ac:dyDescent="0.2">
      <c r="A1273" s="27"/>
    </row>
    <row r="1274" spans="1:1" ht="15" customHeight="1" x14ac:dyDescent="0.2">
      <c r="A1274" s="27"/>
    </row>
    <row r="1275" spans="1:1" ht="15" customHeight="1" x14ac:dyDescent="0.2">
      <c r="A1275" s="27"/>
    </row>
    <row r="1276" spans="1:1" ht="15" customHeight="1" x14ac:dyDescent="0.2">
      <c r="A1276" s="27"/>
    </row>
    <row r="1277" spans="1:1" ht="15" customHeight="1" x14ac:dyDescent="0.2">
      <c r="A1277" s="27"/>
    </row>
    <row r="1278" spans="1:1" ht="15" customHeight="1" x14ac:dyDescent="0.2">
      <c r="A1278" s="27"/>
    </row>
    <row r="1279" spans="1:1" ht="15" customHeight="1" x14ac:dyDescent="0.2">
      <c r="A1279" s="27"/>
    </row>
    <row r="1280" spans="1:1" ht="15" customHeight="1" x14ac:dyDescent="0.2">
      <c r="A1280" s="27"/>
    </row>
    <row r="1281" spans="1:1" ht="15" customHeight="1" x14ac:dyDescent="0.2">
      <c r="A1281" s="27"/>
    </row>
    <row r="1282" spans="1:1" ht="15" customHeight="1" x14ac:dyDescent="0.2">
      <c r="A1282" s="27"/>
    </row>
    <row r="1283" spans="1:1" ht="15" customHeight="1" x14ac:dyDescent="0.2">
      <c r="A1283" s="27"/>
    </row>
    <row r="1284" spans="1:1" ht="15" customHeight="1" x14ac:dyDescent="0.2">
      <c r="A1284" s="27"/>
    </row>
    <row r="1285" spans="1:1" ht="15" customHeight="1" x14ac:dyDescent="0.2">
      <c r="A1285" s="27"/>
    </row>
    <row r="1286" spans="1:1" ht="15" customHeight="1" x14ac:dyDescent="0.2">
      <c r="A1286" s="27"/>
    </row>
    <row r="1287" spans="1:1" ht="15" customHeight="1" x14ac:dyDescent="0.2">
      <c r="A1287" s="27"/>
    </row>
    <row r="1288" spans="1:1" ht="15" customHeight="1" x14ac:dyDescent="0.2">
      <c r="A1288" s="27"/>
    </row>
    <row r="1289" spans="1:1" ht="15" customHeight="1" x14ac:dyDescent="0.2">
      <c r="A1289" s="27"/>
    </row>
    <row r="1290" spans="1:1" ht="15" customHeight="1" x14ac:dyDescent="0.2">
      <c r="A1290" s="27"/>
    </row>
    <row r="1291" spans="1:1" ht="15" customHeight="1" x14ac:dyDescent="0.2">
      <c r="A1291" s="27"/>
    </row>
    <row r="1292" spans="1:1" ht="15" customHeight="1" x14ac:dyDescent="0.2">
      <c r="A1292" s="27"/>
    </row>
    <row r="1293" spans="1:1" ht="15" customHeight="1" x14ac:dyDescent="0.2">
      <c r="A1293" s="27"/>
    </row>
    <row r="1294" spans="1:1" ht="15" customHeight="1" x14ac:dyDescent="0.2">
      <c r="A1294" s="27"/>
    </row>
    <row r="1295" spans="1:1" ht="15" customHeight="1" x14ac:dyDescent="0.2">
      <c r="A1295" s="27"/>
    </row>
    <row r="1296" spans="1:1" ht="15" customHeight="1" x14ac:dyDescent="0.2">
      <c r="A1296" s="27"/>
    </row>
    <row r="1297" spans="1:1" ht="15" customHeight="1" x14ac:dyDescent="0.2">
      <c r="A1297" s="27"/>
    </row>
    <row r="1298" spans="1:1" ht="15" customHeight="1" x14ac:dyDescent="0.2">
      <c r="A1298" s="27"/>
    </row>
    <row r="1299" spans="1:1" ht="15" customHeight="1" x14ac:dyDescent="0.2">
      <c r="A1299" s="27"/>
    </row>
    <row r="1300" spans="1:1" ht="15" customHeight="1" x14ac:dyDescent="0.2">
      <c r="A1300" s="27"/>
    </row>
    <row r="1301" spans="1:1" ht="15" customHeight="1" x14ac:dyDescent="0.2">
      <c r="A1301" s="27"/>
    </row>
    <row r="1302" spans="1:1" ht="15" customHeight="1" x14ac:dyDescent="0.2">
      <c r="A1302" s="27"/>
    </row>
    <row r="1303" spans="1:1" ht="15" customHeight="1" x14ac:dyDescent="0.2">
      <c r="A1303" s="27"/>
    </row>
    <row r="1304" spans="1:1" ht="15" customHeight="1" x14ac:dyDescent="0.2">
      <c r="A1304" s="27"/>
    </row>
    <row r="1305" spans="1:1" ht="15" customHeight="1" x14ac:dyDescent="0.2">
      <c r="A1305" s="27"/>
    </row>
    <row r="1306" spans="1:1" ht="15" customHeight="1" x14ac:dyDescent="0.2">
      <c r="A1306" s="27"/>
    </row>
    <row r="1307" spans="1:1" ht="15" customHeight="1" x14ac:dyDescent="0.2">
      <c r="A1307" s="27"/>
    </row>
    <row r="1308" spans="1:1" ht="15" customHeight="1" x14ac:dyDescent="0.2">
      <c r="A1308" s="27"/>
    </row>
    <row r="1309" spans="1:1" ht="15" customHeight="1" x14ac:dyDescent="0.2">
      <c r="A1309" s="27"/>
    </row>
    <row r="1310" spans="1:1" ht="15" customHeight="1" x14ac:dyDescent="0.2">
      <c r="A1310" s="27"/>
    </row>
    <row r="1311" spans="1:1" ht="15" customHeight="1" x14ac:dyDescent="0.2">
      <c r="A1311" s="27"/>
    </row>
    <row r="1312" spans="1:1" ht="15" customHeight="1" x14ac:dyDescent="0.2">
      <c r="A1312" s="27"/>
    </row>
    <row r="1313" spans="1:1" ht="15" customHeight="1" x14ac:dyDescent="0.2">
      <c r="A1313" s="27"/>
    </row>
    <row r="1314" spans="1:1" ht="15" customHeight="1" x14ac:dyDescent="0.2">
      <c r="A1314" s="27"/>
    </row>
    <row r="1315" spans="1:1" ht="15" customHeight="1" x14ac:dyDescent="0.2">
      <c r="A1315" s="27"/>
    </row>
    <row r="1316" spans="1:1" ht="15" customHeight="1" x14ac:dyDescent="0.2">
      <c r="A1316" s="27"/>
    </row>
    <row r="1317" spans="1:1" ht="15" customHeight="1" x14ac:dyDescent="0.2">
      <c r="A1317" s="27"/>
    </row>
    <row r="1318" spans="1:1" ht="15" customHeight="1" x14ac:dyDescent="0.2">
      <c r="A1318" s="27"/>
    </row>
    <row r="1319" spans="1:1" ht="15" customHeight="1" x14ac:dyDescent="0.2">
      <c r="A1319" s="27"/>
    </row>
    <row r="1320" spans="1:1" ht="15" customHeight="1" x14ac:dyDescent="0.2">
      <c r="A1320" s="27"/>
    </row>
    <row r="1321" spans="1:1" ht="15" customHeight="1" x14ac:dyDescent="0.2">
      <c r="A1321" s="27"/>
    </row>
    <row r="1322" spans="1:1" ht="15" customHeight="1" x14ac:dyDescent="0.2">
      <c r="A1322" s="27"/>
    </row>
    <row r="1323" spans="1:1" ht="15" customHeight="1" x14ac:dyDescent="0.2">
      <c r="A1323" s="27"/>
    </row>
    <row r="1324" spans="1:1" ht="15" customHeight="1" x14ac:dyDescent="0.2">
      <c r="A1324" s="27"/>
    </row>
    <row r="1325" spans="1:1" ht="15" customHeight="1" x14ac:dyDescent="0.2">
      <c r="A1325" s="27"/>
    </row>
    <row r="1326" spans="1:1" ht="15" customHeight="1" x14ac:dyDescent="0.2">
      <c r="A1326" s="27"/>
    </row>
    <row r="1327" spans="1:1" ht="15" customHeight="1" x14ac:dyDescent="0.2">
      <c r="A1327" s="27"/>
    </row>
    <row r="1328" spans="1:1" ht="15" customHeight="1" x14ac:dyDescent="0.2">
      <c r="A1328" s="27"/>
    </row>
    <row r="1329" spans="1:1" ht="15" customHeight="1" x14ac:dyDescent="0.2">
      <c r="A1329" s="27"/>
    </row>
    <row r="1330" spans="1:1" ht="15" customHeight="1" x14ac:dyDescent="0.2">
      <c r="A1330" s="27"/>
    </row>
    <row r="1331" spans="1:1" ht="15" customHeight="1" x14ac:dyDescent="0.2">
      <c r="A1331" s="27"/>
    </row>
    <row r="1332" spans="1:1" ht="15" customHeight="1" x14ac:dyDescent="0.2">
      <c r="A1332" s="27"/>
    </row>
    <row r="1333" spans="1:1" ht="15" customHeight="1" x14ac:dyDescent="0.2">
      <c r="A1333" s="27"/>
    </row>
    <row r="1334" spans="1:1" ht="15" customHeight="1" x14ac:dyDescent="0.2">
      <c r="A1334" s="27"/>
    </row>
    <row r="1335" spans="1:1" ht="15" customHeight="1" x14ac:dyDescent="0.2">
      <c r="A1335" s="27"/>
    </row>
    <row r="1336" spans="1:1" ht="15" customHeight="1" x14ac:dyDescent="0.2">
      <c r="A1336" s="27"/>
    </row>
    <row r="1337" spans="1:1" ht="15" customHeight="1" x14ac:dyDescent="0.2">
      <c r="A1337" s="27"/>
    </row>
    <row r="1338" spans="1:1" ht="15" customHeight="1" x14ac:dyDescent="0.2">
      <c r="A1338" s="27"/>
    </row>
    <row r="1339" spans="1:1" ht="15" customHeight="1" x14ac:dyDescent="0.2">
      <c r="A1339" s="27"/>
    </row>
    <row r="1340" spans="1:1" ht="15" customHeight="1" x14ac:dyDescent="0.2">
      <c r="A1340" s="27"/>
    </row>
    <row r="1341" spans="1:1" ht="15" customHeight="1" x14ac:dyDescent="0.2">
      <c r="A1341" s="27"/>
    </row>
    <row r="1342" spans="1:1" ht="15" customHeight="1" x14ac:dyDescent="0.2">
      <c r="A1342" s="27"/>
    </row>
    <row r="1343" spans="1:1" ht="15" customHeight="1" x14ac:dyDescent="0.2">
      <c r="A1343" s="27"/>
    </row>
    <row r="1344" spans="1:1" ht="15" customHeight="1" x14ac:dyDescent="0.2">
      <c r="A1344" s="27"/>
    </row>
    <row r="1345" spans="1:1" ht="15" customHeight="1" x14ac:dyDescent="0.2">
      <c r="A1345" s="27"/>
    </row>
    <row r="1346" spans="1:1" ht="15" customHeight="1" x14ac:dyDescent="0.2">
      <c r="A1346" s="27"/>
    </row>
    <row r="1347" spans="1:1" ht="15" customHeight="1" x14ac:dyDescent="0.2">
      <c r="A1347" s="27"/>
    </row>
    <row r="1348" spans="1:1" ht="15" customHeight="1" x14ac:dyDescent="0.2">
      <c r="A1348" s="27"/>
    </row>
    <row r="1349" spans="1:1" ht="15" customHeight="1" x14ac:dyDescent="0.2">
      <c r="A1349" s="27"/>
    </row>
    <row r="1350" spans="1:1" ht="15" customHeight="1" x14ac:dyDescent="0.2">
      <c r="A1350" s="27"/>
    </row>
    <row r="1351" spans="1:1" ht="15" customHeight="1" x14ac:dyDescent="0.2">
      <c r="A1351" s="27"/>
    </row>
    <row r="1352" spans="1:1" ht="15" customHeight="1" x14ac:dyDescent="0.2">
      <c r="A1352" s="27"/>
    </row>
    <row r="1353" spans="1:1" ht="15" customHeight="1" x14ac:dyDescent="0.2">
      <c r="A1353" s="27"/>
    </row>
    <row r="1354" spans="1:1" ht="15" customHeight="1" x14ac:dyDescent="0.2">
      <c r="A1354" s="27"/>
    </row>
    <row r="1355" spans="1:1" ht="15" customHeight="1" x14ac:dyDescent="0.2">
      <c r="A1355" s="27"/>
    </row>
    <row r="1356" spans="1:1" ht="15" customHeight="1" x14ac:dyDescent="0.2">
      <c r="A1356" s="27"/>
    </row>
    <row r="1357" spans="1:1" ht="15" customHeight="1" x14ac:dyDescent="0.2">
      <c r="A1357" s="27"/>
    </row>
    <row r="1358" spans="1:1" ht="15" customHeight="1" x14ac:dyDescent="0.2">
      <c r="A1358" s="27"/>
    </row>
    <row r="1359" spans="1:1" ht="15" customHeight="1" x14ac:dyDescent="0.2">
      <c r="A1359" s="27"/>
    </row>
    <row r="1360" spans="1:1" ht="15" customHeight="1" x14ac:dyDescent="0.2">
      <c r="A1360" s="27"/>
    </row>
    <row r="1361" spans="1:1" ht="15" customHeight="1" x14ac:dyDescent="0.2">
      <c r="A1361" s="27"/>
    </row>
    <row r="1362" spans="1:1" ht="15" customHeight="1" x14ac:dyDescent="0.2">
      <c r="A1362" s="27"/>
    </row>
    <row r="1363" spans="1:1" ht="15" customHeight="1" x14ac:dyDescent="0.2">
      <c r="A1363" s="27"/>
    </row>
    <row r="1364" spans="1:1" ht="15" customHeight="1" x14ac:dyDescent="0.2">
      <c r="A1364" s="27"/>
    </row>
    <row r="1365" spans="1:1" ht="15" customHeight="1" x14ac:dyDescent="0.2">
      <c r="A1365" s="27"/>
    </row>
    <row r="1366" spans="1:1" ht="15" customHeight="1" x14ac:dyDescent="0.2">
      <c r="A1366" s="27"/>
    </row>
    <row r="1367" spans="1:1" ht="15" customHeight="1" x14ac:dyDescent="0.2">
      <c r="A1367" s="27"/>
    </row>
    <row r="1368" spans="1:1" ht="15" customHeight="1" x14ac:dyDescent="0.2">
      <c r="A1368" s="27"/>
    </row>
    <row r="1369" spans="1:1" ht="15" customHeight="1" x14ac:dyDescent="0.2">
      <c r="A1369" s="27"/>
    </row>
    <row r="1370" spans="1:1" ht="15" customHeight="1" x14ac:dyDescent="0.2">
      <c r="A1370" s="27"/>
    </row>
    <row r="1371" spans="1:1" ht="15" customHeight="1" x14ac:dyDescent="0.2">
      <c r="A1371" s="27"/>
    </row>
    <row r="1372" spans="1:1" ht="15" customHeight="1" x14ac:dyDescent="0.2">
      <c r="A1372" s="27"/>
    </row>
    <row r="1373" spans="1:1" ht="15" customHeight="1" x14ac:dyDescent="0.2">
      <c r="A1373" s="27"/>
    </row>
    <row r="1374" spans="1:1" ht="15" customHeight="1" x14ac:dyDescent="0.2">
      <c r="A1374" s="27"/>
    </row>
    <row r="1375" spans="1:1" ht="15" customHeight="1" x14ac:dyDescent="0.2">
      <c r="A1375" s="27"/>
    </row>
    <row r="1376" spans="1:1" ht="15" customHeight="1" x14ac:dyDescent="0.2">
      <c r="A1376" s="27"/>
    </row>
    <row r="1377" spans="1:1" ht="15" customHeight="1" x14ac:dyDescent="0.2">
      <c r="A1377" s="27"/>
    </row>
    <row r="1378" spans="1:1" ht="15" customHeight="1" x14ac:dyDescent="0.2">
      <c r="A1378" s="27"/>
    </row>
    <row r="1379" spans="1:1" ht="15" customHeight="1" x14ac:dyDescent="0.2">
      <c r="A1379" s="27"/>
    </row>
    <row r="1380" spans="1:1" ht="15" customHeight="1" x14ac:dyDescent="0.2">
      <c r="A1380" s="27"/>
    </row>
    <row r="1381" spans="1:1" ht="15" customHeight="1" x14ac:dyDescent="0.2">
      <c r="A1381" s="27"/>
    </row>
    <row r="1382" spans="1:1" ht="15" customHeight="1" x14ac:dyDescent="0.2">
      <c r="A1382" s="27"/>
    </row>
    <row r="1383" spans="1:1" ht="15" customHeight="1" x14ac:dyDescent="0.2">
      <c r="A1383" s="27"/>
    </row>
    <row r="1384" spans="1:1" ht="15" customHeight="1" x14ac:dyDescent="0.2">
      <c r="A1384" s="27"/>
    </row>
    <row r="1385" spans="1:1" ht="15" customHeight="1" x14ac:dyDescent="0.2">
      <c r="A1385" s="27"/>
    </row>
    <row r="1386" spans="1:1" ht="15" customHeight="1" x14ac:dyDescent="0.2">
      <c r="A1386" s="27"/>
    </row>
    <row r="1387" spans="1:1" ht="15" customHeight="1" x14ac:dyDescent="0.2">
      <c r="A1387" s="27"/>
    </row>
    <row r="1388" spans="1:1" ht="15" customHeight="1" x14ac:dyDescent="0.2">
      <c r="A1388" s="27"/>
    </row>
    <row r="1389" spans="1:1" ht="15" customHeight="1" x14ac:dyDescent="0.2">
      <c r="A1389" s="27"/>
    </row>
    <row r="1390" spans="1:1" ht="15" customHeight="1" x14ac:dyDescent="0.2">
      <c r="A1390" s="27"/>
    </row>
    <row r="1391" spans="1:1" ht="15" customHeight="1" x14ac:dyDescent="0.2">
      <c r="A1391" s="27"/>
    </row>
    <row r="1392" spans="1:1" ht="15" customHeight="1" x14ac:dyDescent="0.2">
      <c r="A1392" s="27"/>
    </row>
    <row r="1393" spans="1:1" ht="15" customHeight="1" x14ac:dyDescent="0.2">
      <c r="A1393" s="27"/>
    </row>
    <row r="1394" spans="1:1" ht="15" customHeight="1" x14ac:dyDescent="0.2">
      <c r="A1394" s="27"/>
    </row>
    <row r="1395" spans="1:1" ht="15" customHeight="1" x14ac:dyDescent="0.2">
      <c r="A1395" s="27"/>
    </row>
    <row r="1396" spans="1:1" ht="15" customHeight="1" x14ac:dyDescent="0.2">
      <c r="A1396" s="27"/>
    </row>
    <row r="1397" spans="1:1" ht="15" customHeight="1" x14ac:dyDescent="0.2">
      <c r="A1397" s="27"/>
    </row>
    <row r="1398" spans="1:1" ht="15" customHeight="1" x14ac:dyDescent="0.2">
      <c r="A1398" s="27"/>
    </row>
    <row r="1399" spans="1:1" ht="15" customHeight="1" x14ac:dyDescent="0.2">
      <c r="A1399" s="27"/>
    </row>
    <row r="1400" spans="1:1" ht="15" customHeight="1" x14ac:dyDescent="0.2">
      <c r="A1400" s="27"/>
    </row>
    <row r="1401" spans="1:1" ht="15" customHeight="1" x14ac:dyDescent="0.2">
      <c r="A1401" s="27"/>
    </row>
    <row r="1402" spans="1:1" ht="15" customHeight="1" x14ac:dyDescent="0.2">
      <c r="A1402" s="27"/>
    </row>
    <row r="1403" spans="1:1" ht="15" customHeight="1" x14ac:dyDescent="0.2">
      <c r="A1403" s="27"/>
    </row>
    <row r="1404" spans="1:1" ht="15" customHeight="1" x14ac:dyDescent="0.2">
      <c r="A1404" s="27"/>
    </row>
    <row r="1405" spans="1:1" ht="15" customHeight="1" x14ac:dyDescent="0.2">
      <c r="A1405" s="27"/>
    </row>
    <row r="1406" spans="1:1" ht="15" customHeight="1" x14ac:dyDescent="0.2">
      <c r="A1406" s="27"/>
    </row>
    <row r="1407" spans="1:1" ht="15" customHeight="1" x14ac:dyDescent="0.2">
      <c r="A1407" s="27"/>
    </row>
    <row r="1408" spans="1:1" ht="15" customHeight="1" x14ac:dyDescent="0.2">
      <c r="A1408" s="27"/>
    </row>
    <row r="1409" spans="1:1" ht="15" customHeight="1" x14ac:dyDescent="0.2">
      <c r="A1409" s="27"/>
    </row>
    <row r="1410" spans="1:1" ht="15" customHeight="1" x14ac:dyDescent="0.2">
      <c r="A1410" s="27"/>
    </row>
    <row r="1411" spans="1:1" ht="15" customHeight="1" x14ac:dyDescent="0.2">
      <c r="A1411" s="27"/>
    </row>
    <row r="1412" spans="1:1" ht="15" customHeight="1" x14ac:dyDescent="0.2">
      <c r="A1412" s="27"/>
    </row>
    <row r="1413" spans="1:1" ht="15" customHeight="1" x14ac:dyDescent="0.2">
      <c r="A1413" s="27"/>
    </row>
    <row r="1414" spans="1:1" ht="15" customHeight="1" x14ac:dyDescent="0.2">
      <c r="A1414" s="27"/>
    </row>
    <row r="1415" spans="1:1" ht="15" customHeight="1" x14ac:dyDescent="0.2">
      <c r="A1415" s="27"/>
    </row>
    <row r="1416" spans="1:1" ht="15" customHeight="1" x14ac:dyDescent="0.2">
      <c r="A1416" s="27"/>
    </row>
    <row r="1417" spans="1:1" ht="15" customHeight="1" x14ac:dyDescent="0.2">
      <c r="A1417" s="27"/>
    </row>
    <row r="1418" spans="1:1" ht="15" customHeight="1" x14ac:dyDescent="0.2">
      <c r="A1418" s="27"/>
    </row>
    <row r="1419" spans="1:1" ht="15" customHeight="1" x14ac:dyDescent="0.2">
      <c r="A1419" s="27"/>
    </row>
    <row r="1420" spans="1:1" ht="15" customHeight="1" x14ac:dyDescent="0.2">
      <c r="A1420" s="27"/>
    </row>
    <row r="1421" spans="1:1" ht="15" customHeight="1" x14ac:dyDescent="0.2">
      <c r="A1421" s="27"/>
    </row>
    <row r="1422" spans="1:1" ht="15" customHeight="1" x14ac:dyDescent="0.2">
      <c r="A1422" s="27"/>
    </row>
    <row r="1423" spans="1:1" ht="15" customHeight="1" x14ac:dyDescent="0.2">
      <c r="A1423" s="27"/>
    </row>
    <row r="1424" spans="1:1" ht="15" customHeight="1" x14ac:dyDescent="0.2">
      <c r="A1424" s="27"/>
    </row>
    <row r="1425" spans="1:1" ht="15" customHeight="1" x14ac:dyDescent="0.2">
      <c r="A1425" s="27"/>
    </row>
    <row r="1426" spans="1:1" ht="15" customHeight="1" x14ac:dyDescent="0.2">
      <c r="A1426" s="27"/>
    </row>
    <row r="1427" spans="1:1" ht="15" customHeight="1" x14ac:dyDescent="0.2">
      <c r="A1427" s="27"/>
    </row>
    <row r="1428" spans="1:1" ht="15" customHeight="1" x14ac:dyDescent="0.2">
      <c r="A1428" s="27"/>
    </row>
    <row r="1429" spans="1:1" ht="15" customHeight="1" x14ac:dyDescent="0.2">
      <c r="A1429" s="27"/>
    </row>
    <row r="1430" spans="1:1" ht="15" customHeight="1" x14ac:dyDescent="0.2">
      <c r="A1430" s="27"/>
    </row>
    <row r="1431" spans="1:1" ht="15" customHeight="1" x14ac:dyDescent="0.2">
      <c r="A1431" s="27"/>
    </row>
    <row r="1432" spans="1:1" ht="15" customHeight="1" x14ac:dyDescent="0.2">
      <c r="A1432" s="27"/>
    </row>
    <row r="1433" spans="1:1" ht="15" customHeight="1" x14ac:dyDescent="0.2">
      <c r="A1433" s="27"/>
    </row>
    <row r="1434" spans="1:1" ht="15" customHeight="1" x14ac:dyDescent="0.2">
      <c r="A1434" s="27"/>
    </row>
    <row r="1435" spans="1:1" ht="15" customHeight="1" x14ac:dyDescent="0.2">
      <c r="A1435" s="27"/>
    </row>
    <row r="1436" spans="1:1" ht="15" customHeight="1" x14ac:dyDescent="0.2">
      <c r="A1436" s="27"/>
    </row>
    <row r="1437" spans="1:1" ht="15" customHeight="1" x14ac:dyDescent="0.2">
      <c r="A1437" s="27"/>
    </row>
    <row r="1438" spans="1:1" ht="15" customHeight="1" x14ac:dyDescent="0.2">
      <c r="A1438" s="27"/>
    </row>
    <row r="1439" spans="1:1" ht="15" customHeight="1" x14ac:dyDescent="0.2">
      <c r="A1439" s="27"/>
    </row>
    <row r="1440" spans="1:1" ht="15" customHeight="1" x14ac:dyDescent="0.2">
      <c r="A1440" s="27"/>
    </row>
    <row r="1441" spans="1:1" ht="15" customHeight="1" x14ac:dyDescent="0.2">
      <c r="A1441" s="27"/>
    </row>
    <row r="1442" spans="1:1" ht="15" customHeight="1" x14ac:dyDescent="0.2">
      <c r="A1442" s="27"/>
    </row>
    <row r="1443" spans="1:1" ht="15" customHeight="1" x14ac:dyDescent="0.2">
      <c r="A1443" s="27"/>
    </row>
    <row r="1444" spans="1:1" ht="15" customHeight="1" x14ac:dyDescent="0.2">
      <c r="A1444" s="27"/>
    </row>
    <row r="1445" spans="1:1" ht="15" customHeight="1" x14ac:dyDescent="0.2">
      <c r="A1445" s="27"/>
    </row>
    <row r="1446" spans="1:1" ht="15" customHeight="1" x14ac:dyDescent="0.2">
      <c r="A1446" s="27"/>
    </row>
    <row r="1447" spans="1:1" ht="15" customHeight="1" x14ac:dyDescent="0.2">
      <c r="A1447" s="27"/>
    </row>
    <row r="1448" spans="1:1" ht="15" customHeight="1" x14ac:dyDescent="0.2">
      <c r="A1448" s="27"/>
    </row>
    <row r="1449" spans="1:1" ht="15" customHeight="1" x14ac:dyDescent="0.2">
      <c r="A1449" s="27"/>
    </row>
    <row r="1450" spans="1:1" ht="15" customHeight="1" x14ac:dyDescent="0.2">
      <c r="A1450" s="27"/>
    </row>
    <row r="1451" spans="1:1" ht="15" customHeight="1" x14ac:dyDescent="0.2">
      <c r="A1451" s="27"/>
    </row>
    <row r="1452" spans="1:1" ht="15" customHeight="1" x14ac:dyDescent="0.2">
      <c r="A1452" s="27"/>
    </row>
    <row r="1453" spans="1:1" ht="15" customHeight="1" x14ac:dyDescent="0.2">
      <c r="A1453" s="27"/>
    </row>
    <row r="1454" spans="1:1" ht="15" customHeight="1" x14ac:dyDescent="0.2">
      <c r="A1454" s="27"/>
    </row>
    <row r="1455" spans="1:1" ht="15" customHeight="1" x14ac:dyDescent="0.2">
      <c r="A1455" s="27"/>
    </row>
    <row r="1456" spans="1:1" ht="15" customHeight="1" x14ac:dyDescent="0.2">
      <c r="A1456" s="27"/>
    </row>
    <row r="1457" spans="1:1" ht="15" customHeight="1" x14ac:dyDescent="0.2">
      <c r="A1457" s="27"/>
    </row>
    <row r="1458" spans="1:1" ht="15" customHeight="1" x14ac:dyDescent="0.2">
      <c r="A1458" s="27"/>
    </row>
    <row r="1459" spans="1:1" ht="15" customHeight="1" x14ac:dyDescent="0.2">
      <c r="A1459" s="27"/>
    </row>
    <row r="1460" spans="1:1" ht="15" customHeight="1" x14ac:dyDescent="0.2">
      <c r="A1460" s="27"/>
    </row>
    <row r="1461" spans="1:1" ht="15" customHeight="1" x14ac:dyDescent="0.2">
      <c r="A1461" s="27"/>
    </row>
    <row r="1462" spans="1:1" ht="15" customHeight="1" x14ac:dyDescent="0.2">
      <c r="A1462" s="27"/>
    </row>
    <row r="1463" spans="1:1" ht="15" customHeight="1" x14ac:dyDescent="0.2">
      <c r="A1463" s="27"/>
    </row>
    <row r="1464" spans="1:1" ht="15" customHeight="1" x14ac:dyDescent="0.2">
      <c r="A1464" s="27"/>
    </row>
    <row r="1465" spans="1:1" ht="15" customHeight="1" x14ac:dyDescent="0.2">
      <c r="A1465" s="27"/>
    </row>
    <row r="1466" spans="1:1" ht="15" customHeight="1" x14ac:dyDescent="0.2">
      <c r="A1466" s="27"/>
    </row>
    <row r="1467" spans="1:1" ht="15" customHeight="1" x14ac:dyDescent="0.2">
      <c r="A1467" s="27"/>
    </row>
    <row r="1468" spans="1:1" ht="15" customHeight="1" x14ac:dyDescent="0.2">
      <c r="A1468" s="27"/>
    </row>
    <row r="1469" spans="1:1" ht="15" customHeight="1" x14ac:dyDescent="0.2">
      <c r="A1469" s="27"/>
    </row>
    <row r="1470" spans="1:1" ht="15" customHeight="1" x14ac:dyDescent="0.2">
      <c r="A1470" s="27"/>
    </row>
    <row r="1471" spans="1:1" ht="15" customHeight="1" x14ac:dyDescent="0.2">
      <c r="A1471" s="27"/>
    </row>
    <row r="1472" spans="1:1" ht="15" customHeight="1" x14ac:dyDescent="0.2">
      <c r="A1472" s="27"/>
    </row>
    <row r="1473" spans="1:1" ht="15" customHeight="1" x14ac:dyDescent="0.2">
      <c r="A1473" s="27"/>
    </row>
    <row r="1474" spans="1:1" ht="15" customHeight="1" x14ac:dyDescent="0.2">
      <c r="A1474" s="27"/>
    </row>
    <row r="1475" spans="1:1" ht="15" customHeight="1" x14ac:dyDescent="0.2">
      <c r="A1475" s="27"/>
    </row>
    <row r="1476" spans="1:1" ht="15" customHeight="1" x14ac:dyDescent="0.2">
      <c r="A1476" s="27"/>
    </row>
    <row r="1477" spans="1:1" ht="15" customHeight="1" x14ac:dyDescent="0.2">
      <c r="A1477" s="27"/>
    </row>
    <row r="1478" spans="1:1" ht="15" customHeight="1" x14ac:dyDescent="0.2">
      <c r="A1478" s="27"/>
    </row>
    <row r="1479" spans="1:1" ht="15" customHeight="1" x14ac:dyDescent="0.2">
      <c r="A1479" s="27"/>
    </row>
    <row r="1480" spans="1:1" ht="15" customHeight="1" x14ac:dyDescent="0.2">
      <c r="A1480" s="27"/>
    </row>
    <row r="1481" spans="1:1" ht="15" customHeight="1" x14ac:dyDescent="0.2">
      <c r="A1481" s="27"/>
    </row>
    <row r="1482" spans="1:1" ht="15" customHeight="1" x14ac:dyDescent="0.2">
      <c r="A1482" s="27"/>
    </row>
    <row r="1483" spans="1:1" ht="15" customHeight="1" x14ac:dyDescent="0.2">
      <c r="A1483" s="27"/>
    </row>
    <row r="1484" spans="1:1" ht="15" customHeight="1" x14ac:dyDescent="0.2">
      <c r="A1484" s="27"/>
    </row>
    <row r="1485" spans="1:1" ht="15" customHeight="1" x14ac:dyDescent="0.2">
      <c r="A1485" s="27"/>
    </row>
    <row r="1486" spans="1:1" ht="15" customHeight="1" x14ac:dyDescent="0.2">
      <c r="A1486" s="27"/>
    </row>
    <row r="1487" spans="1:1" ht="15" customHeight="1" x14ac:dyDescent="0.2">
      <c r="A1487" s="27"/>
    </row>
    <row r="1488" spans="1:1" ht="15" customHeight="1" x14ac:dyDescent="0.2">
      <c r="A1488" s="27"/>
    </row>
    <row r="1489" spans="1:1" ht="15" customHeight="1" x14ac:dyDescent="0.2">
      <c r="A1489" s="27"/>
    </row>
    <row r="1490" spans="1:1" ht="15" customHeight="1" x14ac:dyDescent="0.2">
      <c r="A1490" s="27"/>
    </row>
    <row r="1491" spans="1:1" ht="15" customHeight="1" x14ac:dyDescent="0.2">
      <c r="A1491" s="27"/>
    </row>
    <row r="1492" spans="1:1" ht="15" customHeight="1" x14ac:dyDescent="0.2">
      <c r="A1492" s="27"/>
    </row>
    <row r="1493" spans="1:1" ht="15" customHeight="1" x14ac:dyDescent="0.2">
      <c r="A1493" s="27"/>
    </row>
    <row r="1494" spans="1:1" ht="15" customHeight="1" x14ac:dyDescent="0.2">
      <c r="A1494" s="27"/>
    </row>
    <row r="1495" spans="1:1" ht="15" customHeight="1" x14ac:dyDescent="0.2">
      <c r="A1495" s="27"/>
    </row>
    <row r="1496" spans="1:1" ht="15" customHeight="1" x14ac:dyDescent="0.2">
      <c r="A1496" s="27"/>
    </row>
    <row r="1497" spans="1:1" ht="15" customHeight="1" x14ac:dyDescent="0.2">
      <c r="A1497" s="27"/>
    </row>
    <row r="1498" spans="1:1" ht="15" customHeight="1" x14ac:dyDescent="0.2">
      <c r="A1498" s="27"/>
    </row>
    <row r="1499" spans="1:1" ht="15" customHeight="1" x14ac:dyDescent="0.2">
      <c r="A1499" s="27"/>
    </row>
    <row r="1500" spans="1:1" ht="15" customHeight="1" x14ac:dyDescent="0.2">
      <c r="A1500" s="27"/>
    </row>
    <row r="1501" spans="1:1" ht="15" customHeight="1" x14ac:dyDescent="0.2">
      <c r="A1501" s="27"/>
    </row>
    <row r="1502" spans="1:1" ht="15" customHeight="1" x14ac:dyDescent="0.2">
      <c r="A1502" s="27"/>
    </row>
    <row r="1503" spans="1:1" ht="15" customHeight="1" x14ac:dyDescent="0.2">
      <c r="A1503" s="27"/>
    </row>
    <row r="1504" spans="1:1" ht="15" customHeight="1" x14ac:dyDescent="0.2">
      <c r="A1504" s="27"/>
    </row>
    <row r="1505" spans="1:1" ht="15" customHeight="1" x14ac:dyDescent="0.2">
      <c r="A1505" s="27"/>
    </row>
    <row r="1506" spans="1:1" ht="15" customHeight="1" x14ac:dyDescent="0.2">
      <c r="A1506" s="27"/>
    </row>
    <row r="1507" spans="1:1" ht="15" customHeight="1" x14ac:dyDescent="0.2">
      <c r="A1507" s="27"/>
    </row>
    <row r="1508" spans="1:1" ht="15" customHeight="1" x14ac:dyDescent="0.2">
      <c r="A1508" s="27"/>
    </row>
    <row r="1509" spans="1:1" ht="15" customHeight="1" x14ac:dyDescent="0.2">
      <c r="A1509" s="27"/>
    </row>
    <row r="1510" spans="1:1" ht="15" customHeight="1" x14ac:dyDescent="0.2">
      <c r="A1510" s="27"/>
    </row>
    <row r="1511" spans="1:1" ht="15" customHeight="1" x14ac:dyDescent="0.2">
      <c r="A1511" s="27"/>
    </row>
    <row r="1512" spans="1:1" ht="15" customHeight="1" x14ac:dyDescent="0.2">
      <c r="A1512" s="27"/>
    </row>
    <row r="1513" spans="1:1" ht="15" customHeight="1" x14ac:dyDescent="0.2">
      <c r="A1513" s="27"/>
    </row>
    <row r="1514" spans="1:1" ht="15" customHeight="1" x14ac:dyDescent="0.2">
      <c r="A1514" s="27"/>
    </row>
    <row r="1515" spans="1:1" ht="15" customHeight="1" x14ac:dyDescent="0.2">
      <c r="A1515" s="27"/>
    </row>
    <row r="1516" spans="1:1" ht="15" customHeight="1" x14ac:dyDescent="0.2">
      <c r="A1516" s="27"/>
    </row>
    <row r="1517" spans="1:1" ht="15" customHeight="1" x14ac:dyDescent="0.2">
      <c r="A1517" s="27"/>
    </row>
    <row r="1518" spans="1:1" ht="15" customHeight="1" x14ac:dyDescent="0.2">
      <c r="A1518" s="27"/>
    </row>
    <row r="1519" spans="1:1" ht="15" customHeight="1" x14ac:dyDescent="0.2">
      <c r="A1519" s="27"/>
    </row>
    <row r="1520" spans="1:1" ht="15" customHeight="1" x14ac:dyDescent="0.2">
      <c r="A1520" s="27"/>
    </row>
    <row r="1521" spans="1:1" ht="15" customHeight="1" x14ac:dyDescent="0.2">
      <c r="A1521" s="27"/>
    </row>
    <row r="1522" spans="1:1" ht="15" customHeight="1" x14ac:dyDescent="0.2">
      <c r="A1522" s="27"/>
    </row>
    <row r="1523" spans="1:1" ht="15" customHeight="1" x14ac:dyDescent="0.2">
      <c r="A1523" s="27"/>
    </row>
    <row r="1524" spans="1:1" ht="15" customHeight="1" x14ac:dyDescent="0.2">
      <c r="A1524" s="27"/>
    </row>
    <row r="1525" spans="1:1" ht="15" customHeight="1" x14ac:dyDescent="0.2">
      <c r="A1525" s="27"/>
    </row>
    <row r="1526" spans="1:1" ht="15" customHeight="1" x14ac:dyDescent="0.2">
      <c r="A1526" s="27"/>
    </row>
    <row r="1527" spans="1:1" ht="15" customHeight="1" x14ac:dyDescent="0.2">
      <c r="A1527" s="27"/>
    </row>
    <row r="1528" spans="1:1" ht="15" customHeight="1" x14ac:dyDescent="0.2">
      <c r="A1528" s="27"/>
    </row>
    <row r="1529" spans="1:1" ht="15" customHeight="1" x14ac:dyDescent="0.2">
      <c r="A1529" s="27"/>
    </row>
    <row r="1530" spans="1:1" ht="15" customHeight="1" x14ac:dyDescent="0.2">
      <c r="A1530" s="27"/>
    </row>
    <row r="1531" spans="1:1" ht="15" customHeight="1" x14ac:dyDescent="0.2">
      <c r="A1531" s="27"/>
    </row>
    <row r="1532" spans="1:1" ht="15" customHeight="1" x14ac:dyDescent="0.2">
      <c r="A1532" s="27"/>
    </row>
    <row r="1533" spans="1:1" ht="15" customHeight="1" x14ac:dyDescent="0.2">
      <c r="A1533" s="27"/>
    </row>
    <row r="1534" spans="1:1" ht="15" customHeight="1" x14ac:dyDescent="0.2">
      <c r="A1534" s="27"/>
    </row>
    <row r="1535" spans="1:1" ht="15" customHeight="1" x14ac:dyDescent="0.2">
      <c r="A1535" s="27"/>
    </row>
    <row r="1536" spans="1:1" ht="15" customHeight="1" x14ac:dyDescent="0.2">
      <c r="A1536" s="27"/>
    </row>
    <row r="1537" spans="1:1" ht="15" customHeight="1" x14ac:dyDescent="0.2">
      <c r="A1537" s="27"/>
    </row>
    <row r="1538" spans="1:1" ht="15" customHeight="1" x14ac:dyDescent="0.2">
      <c r="A1538" s="27"/>
    </row>
    <row r="1539" spans="1:1" ht="15" customHeight="1" x14ac:dyDescent="0.2">
      <c r="A1539" s="27"/>
    </row>
    <row r="1540" spans="1:1" ht="15" customHeight="1" x14ac:dyDescent="0.2">
      <c r="A1540" s="27"/>
    </row>
    <row r="1541" spans="1:1" ht="15" customHeight="1" x14ac:dyDescent="0.2">
      <c r="A1541" s="27"/>
    </row>
    <row r="1542" spans="1:1" ht="15" customHeight="1" x14ac:dyDescent="0.2">
      <c r="A1542" s="27"/>
    </row>
    <row r="1543" spans="1:1" ht="15" customHeight="1" x14ac:dyDescent="0.2">
      <c r="A1543" s="27"/>
    </row>
    <row r="1544" spans="1:1" ht="15" customHeight="1" x14ac:dyDescent="0.2">
      <c r="A1544" s="27"/>
    </row>
    <row r="1545" spans="1:1" ht="15" customHeight="1" x14ac:dyDescent="0.2">
      <c r="A1545" s="27"/>
    </row>
    <row r="1546" spans="1:1" ht="15" customHeight="1" x14ac:dyDescent="0.2">
      <c r="A1546" s="27"/>
    </row>
    <row r="1547" spans="1:1" ht="15" customHeight="1" x14ac:dyDescent="0.2">
      <c r="A1547" s="27"/>
    </row>
    <row r="1548" spans="1:1" ht="15" customHeight="1" x14ac:dyDescent="0.2">
      <c r="A1548" s="27"/>
    </row>
    <row r="1549" spans="1:1" ht="15" customHeight="1" x14ac:dyDescent="0.2">
      <c r="A1549" s="27"/>
    </row>
    <row r="1550" spans="1:1" ht="15" customHeight="1" x14ac:dyDescent="0.2">
      <c r="A1550" s="27"/>
    </row>
    <row r="1551" spans="1:1" ht="15" customHeight="1" x14ac:dyDescent="0.2">
      <c r="A1551" s="27"/>
    </row>
    <row r="1552" spans="1:1" ht="15" customHeight="1" x14ac:dyDescent="0.2">
      <c r="A1552" s="27"/>
    </row>
    <row r="1553" spans="1:1" ht="15" customHeight="1" x14ac:dyDescent="0.2">
      <c r="A1553" s="27"/>
    </row>
    <row r="1554" spans="1:1" ht="15" customHeight="1" x14ac:dyDescent="0.2">
      <c r="A1554" s="27"/>
    </row>
    <row r="1555" spans="1:1" ht="15" customHeight="1" x14ac:dyDescent="0.2">
      <c r="A1555" s="27"/>
    </row>
    <row r="1556" spans="1:1" ht="15" customHeight="1" x14ac:dyDescent="0.2">
      <c r="A1556" s="27"/>
    </row>
    <row r="1557" spans="1:1" ht="15" customHeight="1" x14ac:dyDescent="0.2">
      <c r="A1557" s="27"/>
    </row>
    <row r="1558" spans="1:1" ht="15" customHeight="1" x14ac:dyDescent="0.2">
      <c r="A1558" s="27"/>
    </row>
    <row r="1559" spans="1:1" ht="15" customHeight="1" x14ac:dyDescent="0.2">
      <c r="A1559" s="27"/>
    </row>
    <row r="1560" spans="1:1" ht="15" customHeight="1" x14ac:dyDescent="0.2">
      <c r="A1560" s="27"/>
    </row>
    <row r="1561" spans="1:1" ht="15" customHeight="1" x14ac:dyDescent="0.2">
      <c r="A1561" s="27"/>
    </row>
    <row r="1562" spans="1:1" ht="15" customHeight="1" x14ac:dyDescent="0.2">
      <c r="A1562" s="27"/>
    </row>
    <row r="1563" spans="1:1" ht="15" customHeight="1" x14ac:dyDescent="0.2">
      <c r="A1563" s="27"/>
    </row>
    <row r="1564" spans="1:1" ht="15" customHeight="1" x14ac:dyDescent="0.2">
      <c r="A1564" s="27"/>
    </row>
    <row r="1565" spans="1:1" ht="15" customHeight="1" x14ac:dyDescent="0.2">
      <c r="A1565" s="27"/>
    </row>
    <row r="1566" spans="1:1" ht="15" customHeight="1" x14ac:dyDescent="0.2">
      <c r="A1566" s="27"/>
    </row>
    <row r="1567" spans="1:1" ht="15" customHeight="1" x14ac:dyDescent="0.2">
      <c r="A1567" s="27"/>
    </row>
    <row r="1568" spans="1:1" ht="15" customHeight="1" x14ac:dyDescent="0.2">
      <c r="A1568" s="27"/>
    </row>
    <row r="1569" spans="1:1" ht="15" customHeight="1" x14ac:dyDescent="0.2">
      <c r="A1569" s="27"/>
    </row>
    <row r="1570" spans="1:1" ht="15" customHeight="1" x14ac:dyDescent="0.2">
      <c r="A1570" s="27"/>
    </row>
    <row r="1571" spans="1:1" ht="15" customHeight="1" x14ac:dyDescent="0.2">
      <c r="A1571" s="27"/>
    </row>
    <row r="1572" spans="1:1" ht="15" customHeight="1" x14ac:dyDescent="0.2">
      <c r="A1572" s="27"/>
    </row>
    <row r="1573" spans="1:1" ht="15" customHeight="1" x14ac:dyDescent="0.2">
      <c r="A1573" s="27"/>
    </row>
    <row r="1574" spans="1:1" ht="15" customHeight="1" x14ac:dyDescent="0.2">
      <c r="A1574" s="27"/>
    </row>
    <row r="1575" spans="1:1" ht="15" customHeight="1" x14ac:dyDescent="0.2">
      <c r="A1575" s="27"/>
    </row>
    <row r="1576" spans="1:1" ht="15" customHeight="1" x14ac:dyDescent="0.2">
      <c r="A1576" s="27"/>
    </row>
    <row r="1577" spans="1:1" ht="15" customHeight="1" x14ac:dyDescent="0.2">
      <c r="A1577" s="27"/>
    </row>
    <row r="1578" spans="1:1" ht="15" customHeight="1" x14ac:dyDescent="0.2">
      <c r="A1578" s="27"/>
    </row>
    <row r="1579" spans="1:1" ht="15" customHeight="1" x14ac:dyDescent="0.2">
      <c r="A1579" s="27"/>
    </row>
    <row r="1580" spans="1:1" ht="15" customHeight="1" x14ac:dyDescent="0.2">
      <c r="A1580" s="27"/>
    </row>
    <row r="1581" spans="1:1" ht="15" customHeight="1" x14ac:dyDescent="0.2">
      <c r="A1581" s="27"/>
    </row>
    <row r="1582" spans="1:1" ht="15" customHeight="1" x14ac:dyDescent="0.2">
      <c r="A1582" s="27"/>
    </row>
    <row r="1583" spans="1:1" ht="15" customHeight="1" x14ac:dyDescent="0.2">
      <c r="A1583" s="27"/>
    </row>
    <row r="1584" spans="1:1" ht="15" customHeight="1" x14ac:dyDescent="0.2">
      <c r="A1584" s="27"/>
    </row>
    <row r="1585" spans="1:1" ht="15" customHeight="1" x14ac:dyDescent="0.2">
      <c r="A1585" s="27"/>
    </row>
    <row r="1586" spans="1:1" ht="15" customHeight="1" x14ac:dyDescent="0.2">
      <c r="A1586" s="27"/>
    </row>
    <row r="1587" spans="1:1" ht="15" customHeight="1" x14ac:dyDescent="0.2">
      <c r="A1587" s="27"/>
    </row>
    <row r="1588" spans="1:1" ht="15" customHeight="1" x14ac:dyDescent="0.2">
      <c r="A1588" s="27"/>
    </row>
    <row r="1589" spans="1:1" ht="15" customHeight="1" x14ac:dyDescent="0.2">
      <c r="A1589" s="27"/>
    </row>
    <row r="1590" spans="1:1" ht="15" customHeight="1" x14ac:dyDescent="0.2">
      <c r="A1590" s="27"/>
    </row>
    <row r="1591" spans="1:1" ht="15" customHeight="1" x14ac:dyDescent="0.2">
      <c r="A1591" s="27"/>
    </row>
    <row r="1592" spans="1:1" ht="15" customHeight="1" x14ac:dyDescent="0.2">
      <c r="A1592" s="27"/>
    </row>
    <row r="1593" spans="1:1" ht="15" customHeight="1" x14ac:dyDescent="0.2">
      <c r="A1593" s="27"/>
    </row>
    <row r="1594" spans="1:1" ht="15" customHeight="1" x14ac:dyDescent="0.2">
      <c r="A1594" s="27"/>
    </row>
    <row r="1595" spans="1:1" ht="15" customHeight="1" x14ac:dyDescent="0.2">
      <c r="A1595" s="27"/>
    </row>
    <row r="1596" spans="1:1" ht="15" customHeight="1" x14ac:dyDescent="0.2">
      <c r="A1596" s="27"/>
    </row>
    <row r="1597" spans="1:1" ht="15" customHeight="1" x14ac:dyDescent="0.2">
      <c r="A1597" s="27"/>
    </row>
    <row r="1598" spans="1:1" ht="15" customHeight="1" x14ac:dyDescent="0.2">
      <c r="A1598" s="27"/>
    </row>
    <row r="1599" spans="1:1" ht="15" customHeight="1" x14ac:dyDescent="0.2">
      <c r="A1599" s="27"/>
    </row>
    <row r="1600" spans="1:1" ht="15" customHeight="1" x14ac:dyDescent="0.2">
      <c r="A1600" s="27"/>
    </row>
    <row r="1601" spans="1:1" ht="15" customHeight="1" x14ac:dyDescent="0.2">
      <c r="A1601" s="27"/>
    </row>
    <row r="1602" spans="1:1" ht="15" customHeight="1" x14ac:dyDescent="0.2">
      <c r="A1602" s="27"/>
    </row>
    <row r="1603" spans="1:1" ht="15" customHeight="1" x14ac:dyDescent="0.2">
      <c r="A1603" s="27"/>
    </row>
    <row r="1604" spans="1:1" ht="15" customHeight="1" x14ac:dyDescent="0.2">
      <c r="A1604" s="27"/>
    </row>
    <row r="1605" spans="1:1" ht="15" customHeight="1" x14ac:dyDescent="0.2">
      <c r="A1605" s="27"/>
    </row>
    <row r="1606" spans="1:1" ht="15" customHeight="1" x14ac:dyDescent="0.2">
      <c r="A1606" s="27"/>
    </row>
    <row r="1607" spans="1:1" ht="15" customHeight="1" x14ac:dyDescent="0.2">
      <c r="A1607" s="27"/>
    </row>
    <row r="1608" spans="1:1" ht="15" customHeight="1" x14ac:dyDescent="0.2">
      <c r="A1608" s="27"/>
    </row>
    <row r="1609" spans="1:1" ht="15" customHeight="1" x14ac:dyDescent="0.2">
      <c r="A1609" s="27"/>
    </row>
    <row r="1610" spans="1:1" ht="15" customHeight="1" x14ac:dyDescent="0.2">
      <c r="A1610" s="27"/>
    </row>
    <row r="1611" spans="1:1" ht="15" customHeight="1" x14ac:dyDescent="0.2">
      <c r="A1611" s="27"/>
    </row>
    <row r="1612" spans="1:1" ht="15" customHeight="1" x14ac:dyDescent="0.2">
      <c r="A1612" s="27"/>
    </row>
    <row r="1613" spans="1:1" ht="15" customHeight="1" x14ac:dyDescent="0.2">
      <c r="A1613" s="27"/>
    </row>
    <row r="1614" spans="1:1" ht="15" customHeight="1" x14ac:dyDescent="0.2">
      <c r="A1614" s="27"/>
    </row>
    <row r="1615" spans="1:1" ht="15" customHeight="1" x14ac:dyDescent="0.2">
      <c r="A1615" s="27"/>
    </row>
    <row r="1616" spans="1:1" ht="15" customHeight="1" x14ac:dyDescent="0.2">
      <c r="A1616" s="27"/>
    </row>
    <row r="1617" spans="1:1" ht="15" customHeight="1" x14ac:dyDescent="0.2">
      <c r="A1617" s="27"/>
    </row>
    <row r="1618" spans="1:1" ht="15" customHeight="1" x14ac:dyDescent="0.2">
      <c r="A1618" s="27"/>
    </row>
    <row r="1619" spans="1:1" ht="15" customHeight="1" x14ac:dyDescent="0.2">
      <c r="A1619" s="27"/>
    </row>
    <row r="1620" spans="1:1" ht="15" customHeight="1" x14ac:dyDescent="0.2">
      <c r="A1620" s="27"/>
    </row>
    <row r="1621" spans="1:1" ht="15" customHeight="1" x14ac:dyDescent="0.2">
      <c r="A1621" s="27"/>
    </row>
    <row r="1622" spans="1:1" ht="15" customHeight="1" x14ac:dyDescent="0.2">
      <c r="A1622" s="27"/>
    </row>
    <row r="1623" spans="1:1" ht="15" customHeight="1" x14ac:dyDescent="0.2">
      <c r="A1623" s="27"/>
    </row>
    <row r="1624" spans="1:1" ht="15" customHeight="1" x14ac:dyDescent="0.2">
      <c r="A1624" s="27"/>
    </row>
    <row r="1625" spans="1:1" ht="15" customHeight="1" x14ac:dyDescent="0.2">
      <c r="A1625" s="27"/>
    </row>
    <row r="1626" spans="1:1" ht="15" customHeight="1" x14ac:dyDescent="0.2">
      <c r="A1626" s="27"/>
    </row>
    <row r="1627" spans="1:1" ht="15" customHeight="1" x14ac:dyDescent="0.2">
      <c r="A1627" s="27"/>
    </row>
    <row r="1628" spans="1:1" ht="15" customHeight="1" x14ac:dyDescent="0.2">
      <c r="A1628" s="27"/>
    </row>
    <row r="1629" spans="1:1" ht="15" customHeight="1" x14ac:dyDescent="0.2">
      <c r="A1629" s="27"/>
    </row>
    <row r="1630" spans="1:1" ht="15" customHeight="1" x14ac:dyDescent="0.2">
      <c r="A1630" s="27"/>
    </row>
    <row r="1631" spans="1:1" ht="15" customHeight="1" x14ac:dyDescent="0.2">
      <c r="A1631" s="27"/>
    </row>
    <row r="1632" spans="1:1" ht="15" customHeight="1" x14ac:dyDescent="0.2">
      <c r="A1632" s="27"/>
    </row>
  </sheetData>
  <mergeCells count="1">
    <mergeCell ref="B20:G20"/>
  </mergeCells>
  <pageMargins left="0.59055118110236227" right="0.59055118110236227" top="0.59055118110236227" bottom="0.59055118110236227" header="0.59055118110236227" footer="0.59055118110236227"/>
  <pageSetup paperSize="119" orientation="portrait" r:id="rId1"/>
  <headerFooter>
    <oddFooter>&amp;R&amp;"Arial,Normal"&amp;9 15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showGridLines="0" view="pageBreakPreview" topLeftCell="A19" zoomScale="125" zoomScaleSheetLayoutView="125" workbookViewId="0">
      <selection activeCell="O37" sqref="O37"/>
    </sheetView>
  </sheetViews>
  <sheetFormatPr baseColWidth="10" defaultRowHeight="15" customHeight="1" x14ac:dyDescent="0.2"/>
  <cols>
    <col min="1" max="1" width="28.5703125" style="210" customWidth="1"/>
    <col min="2" max="6" width="5.28515625" style="210" customWidth="1"/>
    <col min="7" max="7" width="5.140625" style="210" customWidth="1"/>
    <col min="8" max="8" width="0.7109375" style="210" customWidth="1"/>
    <col min="9" max="9" width="5" style="210" customWidth="1"/>
    <col min="10" max="13" width="5.28515625" style="210" customWidth="1"/>
    <col min="14" max="14" width="5.7109375" style="210" customWidth="1"/>
    <col min="15" max="16384" width="11.42578125" style="210"/>
  </cols>
  <sheetData>
    <row r="1" spans="1:16" s="214" customFormat="1" ht="15" customHeight="1" x14ac:dyDescent="0.2">
      <c r="A1" s="212" t="s">
        <v>128</v>
      </c>
      <c r="B1" s="212"/>
      <c r="C1" s="212"/>
      <c r="D1" s="212"/>
      <c r="E1" s="213"/>
      <c r="F1" s="213"/>
      <c r="G1" s="213"/>
      <c r="H1" s="213"/>
      <c r="I1" s="213"/>
      <c r="J1" s="213"/>
      <c r="K1" s="213"/>
      <c r="L1" s="213"/>
      <c r="M1" s="213"/>
      <c r="N1" s="213"/>
    </row>
    <row r="2" spans="1:16" ht="15" customHeight="1" x14ac:dyDescent="0.2">
      <c r="A2" s="209"/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</row>
    <row r="3" spans="1:16" ht="15" customHeight="1" x14ac:dyDescent="0.2">
      <c r="A3" s="209"/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</row>
    <row r="4" spans="1:16" s="217" customFormat="1" ht="15" customHeight="1" x14ac:dyDescent="0.2">
      <c r="A4" s="215" t="s">
        <v>199</v>
      </c>
      <c r="B4" s="245" t="s">
        <v>129</v>
      </c>
      <c r="C4" s="245"/>
      <c r="D4" s="245"/>
      <c r="E4" s="245"/>
      <c r="F4" s="245"/>
      <c r="G4" s="245"/>
      <c r="H4" s="215"/>
      <c r="I4" s="245" t="s">
        <v>130</v>
      </c>
      <c r="J4" s="245"/>
      <c r="K4" s="245"/>
      <c r="L4" s="245"/>
      <c r="M4" s="245"/>
      <c r="N4" s="245"/>
    </row>
    <row r="5" spans="1:16" s="217" customFormat="1" ht="15" customHeight="1" x14ac:dyDescent="0.2">
      <c r="A5" s="216" t="s">
        <v>131</v>
      </c>
      <c r="B5" s="216">
        <v>2018</v>
      </c>
      <c r="C5" s="216">
        <v>2019</v>
      </c>
      <c r="D5" s="216">
        <v>2020</v>
      </c>
      <c r="E5" s="216">
        <v>2021</v>
      </c>
      <c r="F5" s="216">
        <v>2022</v>
      </c>
      <c r="G5" s="216">
        <v>2023</v>
      </c>
      <c r="H5" s="215"/>
      <c r="I5" s="216">
        <v>2018</v>
      </c>
      <c r="J5" s="216">
        <v>2019</v>
      </c>
      <c r="K5" s="216">
        <v>2020</v>
      </c>
      <c r="L5" s="216">
        <v>2021</v>
      </c>
      <c r="M5" s="216">
        <v>2022</v>
      </c>
      <c r="N5" s="216">
        <v>2023</v>
      </c>
    </row>
    <row r="6" spans="1:16" ht="15" customHeight="1" x14ac:dyDescent="0.2">
      <c r="A6" s="209" t="s">
        <v>132</v>
      </c>
      <c r="B6" s="192">
        <v>1711</v>
      </c>
      <c r="C6" s="192">
        <v>1762</v>
      </c>
      <c r="D6" s="192">
        <v>1812</v>
      </c>
      <c r="E6" s="192">
        <v>1943</v>
      </c>
      <c r="F6" s="192">
        <v>2123</v>
      </c>
      <c r="G6" s="209">
        <v>1691</v>
      </c>
      <c r="H6" s="209"/>
      <c r="I6" s="220">
        <v>204.3</v>
      </c>
      <c r="J6" s="220">
        <v>214.9</v>
      </c>
      <c r="K6" s="220">
        <v>221.3</v>
      </c>
      <c r="L6" s="220">
        <v>238.7</v>
      </c>
      <c r="M6" s="220">
        <v>253.9</v>
      </c>
      <c r="N6" s="220">
        <v>220</v>
      </c>
    </row>
    <row r="7" spans="1:16" ht="18" customHeight="1" x14ac:dyDescent="0.2">
      <c r="A7" s="209" t="s">
        <v>133</v>
      </c>
      <c r="B7" s="192">
        <v>1622</v>
      </c>
      <c r="C7" s="192">
        <v>1880</v>
      </c>
      <c r="D7" s="192">
        <v>2042</v>
      </c>
      <c r="E7" s="192">
        <v>2699</v>
      </c>
      <c r="F7" s="192">
        <v>3519</v>
      </c>
      <c r="G7" s="209">
        <v>596</v>
      </c>
      <c r="H7" s="209"/>
      <c r="I7" s="220">
        <v>193.7</v>
      </c>
      <c r="J7" s="220">
        <v>229.3</v>
      </c>
      <c r="K7" s="220">
        <v>249.4</v>
      </c>
      <c r="L7" s="220">
        <v>331.6</v>
      </c>
      <c r="M7" s="220">
        <v>411.5</v>
      </c>
      <c r="N7" s="209">
        <v>77.599999999999994</v>
      </c>
    </row>
    <row r="8" spans="1:16" ht="18" customHeight="1" x14ac:dyDescent="0.2">
      <c r="A8" s="209" t="s">
        <v>134</v>
      </c>
      <c r="B8" s="209">
        <v>774</v>
      </c>
      <c r="C8" s="209">
        <v>753</v>
      </c>
      <c r="D8" s="209">
        <v>380</v>
      </c>
      <c r="E8" s="192">
        <v>2256</v>
      </c>
      <c r="F8" s="192">
        <v>3150</v>
      </c>
      <c r="G8" s="209">
        <v>751</v>
      </c>
      <c r="H8" s="209"/>
      <c r="I8" s="209">
        <v>92.3</v>
      </c>
      <c r="J8" s="209">
        <v>91.8</v>
      </c>
      <c r="K8" s="209">
        <v>46.4</v>
      </c>
      <c r="L8" s="220">
        <v>277.2</v>
      </c>
      <c r="M8" s="220">
        <v>307.3</v>
      </c>
      <c r="N8" s="209">
        <v>97.8</v>
      </c>
    </row>
    <row r="9" spans="1:16" ht="18" customHeight="1" x14ac:dyDescent="0.2">
      <c r="A9" s="209" t="s">
        <v>135</v>
      </c>
      <c r="B9" s="209">
        <v>699</v>
      </c>
      <c r="C9" s="209">
        <v>825</v>
      </c>
      <c r="D9" s="209">
        <v>769</v>
      </c>
      <c r="E9" s="209">
        <v>998</v>
      </c>
      <c r="F9" s="209">
        <v>1228</v>
      </c>
      <c r="G9" s="209">
        <v>903</v>
      </c>
      <c r="H9" s="209"/>
      <c r="I9" s="209">
        <v>83.5</v>
      </c>
      <c r="J9" s="220">
        <v>100.6</v>
      </c>
      <c r="K9" s="209">
        <v>93.9</v>
      </c>
      <c r="L9" s="220">
        <v>122.6</v>
      </c>
      <c r="M9" s="220">
        <v>147.4</v>
      </c>
      <c r="N9" s="220">
        <v>118</v>
      </c>
    </row>
    <row r="10" spans="1:16" ht="18" customHeight="1" x14ac:dyDescent="0.2">
      <c r="A10" s="209" t="s">
        <v>136</v>
      </c>
      <c r="B10" s="209">
        <v>342</v>
      </c>
      <c r="C10" s="209">
        <v>375</v>
      </c>
      <c r="D10" s="209">
        <v>287</v>
      </c>
      <c r="E10" s="209">
        <v>523</v>
      </c>
      <c r="F10" s="209">
        <v>759</v>
      </c>
      <c r="G10" s="209">
        <v>171</v>
      </c>
      <c r="H10" s="209"/>
      <c r="I10" s="209">
        <v>40.799999999999997</v>
      </c>
      <c r="J10" s="209">
        <v>45.7</v>
      </c>
      <c r="K10" s="209">
        <v>35.1</v>
      </c>
      <c r="L10" s="209">
        <v>64.3</v>
      </c>
      <c r="M10" s="220">
        <v>126.5</v>
      </c>
      <c r="N10" s="209">
        <v>22.3</v>
      </c>
    </row>
    <row r="11" spans="1:16" ht="18" customHeight="1" x14ac:dyDescent="0.2">
      <c r="A11" s="209" t="s">
        <v>137</v>
      </c>
      <c r="B11" s="209">
        <v>255</v>
      </c>
      <c r="C11" s="209">
        <v>218</v>
      </c>
      <c r="D11" s="209">
        <v>269</v>
      </c>
      <c r="E11" s="209">
        <v>104</v>
      </c>
      <c r="F11" s="209">
        <v>290</v>
      </c>
      <c r="G11" s="209">
        <v>171</v>
      </c>
      <c r="H11" s="209"/>
      <c r="I11" s="209">
        <v>30.4</v>
      </c>
      <c r="J11" s="209">
        <v>26.6</v>
      </c>
      <c r="K11" s="209">
        <v>32.9</v>
      </c>
      <c r="L11" s="209">
        <v>12.8</v>
      </c>
      <c r="M11" s="209">
        <v>34.700000000000003</v>
      </c>
      <c r="N11" s="209">
        <v>22.6</v>
      </c>
    </row>
    <row r="12" spans="1:16" ht="18" customHeight="1" x14ac:dyDescent="0.2">
      <c r="A12" s="209" t="s">
        <v>138</v>
      </c>
      <c r="B12" s="209">
        <v>159</v>
      </c>
      <c r="C12" s="209">
        <v>205</v>
      </c>
      <c r="D12" s="209">
        <v>165</v>
      </c>
      <c r="E12" s="209">
        <v>230</v>
      </c>
      <c r="F12" s="209">
        <v>295</v>
      </c>
      <c r="G12" s="209">
        <v>179</v>
      </c>
      <c r="H12" s="209"/>
      <c r="I12" s="220">
        <v>19</v>
      </c>
      <c r="J12" s="220">
        <v>25</v>
      </c>
      <c r="K12" s="209">
        <v>20.2</v>
      </c>
      <c r="L12" s="209">
        <v>28.3</v>
      </c>
      <c r="M12" s="209">
        <v>36.299999999999997</v>
      </c>
      <c r="N12" s="209">
        <v>23.3</v>
      </c>
      <c r="P12" s="210" t="s">
        <v>10</v>
      </c>
    </row>
    <row r="13" spans="1:16" ht="18" customHeight="1" x14ac:dyDescent="0.2">
      <c r="A13" s="209" t="s">
        <v>139</v>
      </c>
      <c r="B13" s="209">
        <v>141</v>
      </c>
      <c r="C13" s="209">
        <v>140</v>
      </c>
      <c r="D13" s="209">
        <v>100</v>
      </c>
      <c r="E13" s="209">
        <v>192</v>
      </c>
      <c r="F13" s="209">
        <v>292</v>
      </c>
      <c r="G13" s="209">
        <v>120</v>
      </c>
      <c r="H13" s="209"/>
      <c r="I13" s="209">
        <v>16.8</v>
      </c>
      <c r="J13" s="220">
        <v>17</v>
      </c>
      <c r="K13" s="209">
        <v>12.2</v>
      </c>
      <c r="L13" s="209">
        <v>23.6</v>
      </c>
      <c r="M13" s="209">
        <v>45.2</v>
      </c>
      <c r="N13" s="209">
        <v>15.6</v>
      </c>
    </row>
    <row r="14" spans="1:16" ht="18" customHeight="1" x14ac:dyDescent="0.2">
      <c r="A14" s="209" t="s">
        <v>140</v>
      </c>
      <c r="B14" s="209">
        <v>128</v>
      </c>
      <c r="C14" s="209">
        <v>88</v>
      </c>
      <c r="D14" s="209">
        <v>108</v>
      </c>
      <c r="E14" s="209">
        <v>158</v>
      </c>
      <c r="F14" s="209">
        <v>208</v>
      </c>
      <c r="G14" s="209">
        <v>138</v>
      </c>
      <c r="H14" s="209"/>
      <c r="I14" s="209">
        <v>15.3</v>
      </c>
      <c r="J14" s="209">
        <v>10.7</v>
      </c>
      <c r="K14" s="209">
        <v>13.2</v>
      </c>
      <c r="L14" s="209">
        <v>19.399999999999999</v>
      </c>
      <c r="M14" s="209">
        <v>25.8</v>
      </c>
      <c r="N14" s="220">
        <v>18</v>
      </c>
    </row>
    <row r="15" spans="1:16" ht="18" customHeight="1" x14ac:dyDescent="0.2">
      <c r="A15" s="209" t="s">
        <v>262</v>
      </c>
      <c r="B15" s="209"/>
      <c r="C15" s="209"/>
      <c r="D15" s="209"/>
      <c r="E15" s="209"/>
      <c r="F15" s="209"/>
      <c r="G15" s="209"/>
      <c r="H15" s="209"/>
      <c r="I15" s="209"/>
      <c r="J15" s="209"/>
      <c r="K15" s="209"/>
      <c r="L15" s="209"/>
      <c r="M15" s="209"/>
      <c r="N15" s="209"/>
    </row>
    <row r="16" spans="1:16" ht="18" customHeight="1" x14ac:dyDescent="0.2">
      <c r="A16" s="209" t="s">
        <v>263</v>
      </c>
      <c r="B16" s="209">
        <v>119</v>
      </c>
      <c r="C16" s="209">
        <v>122</v>
      </c>
      <c r="D16" s="209">
        <v>81</v>
      </c>
      <c r="E16" s="209">
        <v>141</v>
      </c>
      <c r="F16" s="209">
        <v>200</v>
      </c>
      <c r="G16" s="209">
        <v>249</v>
      </c>
      <c r="H16" s="209"/>
      <c r="I16" s="209">
        <v>14.2</v>
      </c>
      <c r="J16" s="209">
        <v>14.9</v>
      </c>
      <c r="K16" s="209">
        <v>9.9</v>
      </c>
      <c r="L16" s="209">
        <v>17.3</v>
      </c>
      <c r="M16" s="209">
        <v>21.4</v>
      </c>
      <c r="N16" s="209">
        <v>32.4</v>
      </c>
    </row>
    <row r="17" spans="1:14" s="109" customFormat="1" ht="5.0999999999999996" customHeight="1" x14ac:dyDescent="0.2">
      <c r="A17" s="103"/>
      <c r="B17" s="104"/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4"/>
    </row>
    <row r="18" spans="1:14" s="109" customFormat="1" ht="5.0999999999999996" customHeight="1" x14ac:dyDescent="0.2">
      <c r="A18" s="21"/>
      <c r="B18" s="21"/>
      <c r="C18" s="21"/>
      <c r="D18" s="21"/>
      <c r="E18" s="21"/>
      <c r="F18" s="21"/>
      <c r="G18" s="21"/>
      <c r="H18" s="179"/>
    </row>
    <row r="19" spans="1:14" ht="15" customHeight="1" x14ac:dyDescent="0.2">
      <c r="A19" s="209"/>
      <c r="B19" s="209"/>
      <c r="C19" s="209"/>
      <c r="D19" s="209"/>
      <c r="E19" s="209"/>
      <c r="F19" s="209"/>
      <c r="G19" s="209"/>
      <c r="H19" s="209"/>
      <c r="I19" s="209"/>
      <c r="J19" s="209"/>
      <c r="K19" s="209"/>
      <c r="L19" s="209"/>
      <c r="M19" s="209"/>
      <c r="N19" s="209"/>
    </row>
    <row r="20" spans="1:14" s="214" customFormat="1" ht="15" customHeight="1" x14ac:dyDescent="0.2">
      <c r="A20" s="212" t="s">
        <v>141</v>
      </c>
      <c r="B20" s="212"/>
      <c r="C20" s="213"/>
      <c r="D20" s="213"/>
      <c r="E20" s="213"/>
      <c r="F20" s="213"/>
      <c r="G20" s="213"/>
      <c r="H20" s="213"/>
      <c r="I20" s="213"/>
      <c r="J20" s="213"/>
      <c r="K20" s="213"/>
      <c r="L20" s="213"/>
      <c r="M20" s="213"/>
      <c r="N20" s="213"/>
    </row>
    <row r="21" spans="1:14" ht="15" customHeight="1" x14ac:dyDescent="0.2">
      <c r="A21" s="209"/>
      <c r="B21" s="209"/>
      <c r="C21" s="209"/>
      <c r="D21" s="209"/>
      <c r="E21" s="209"/>
      <c r="F21" s="211"/>
      <c r="G21" s="209"/>
      <c r="H21" s="209"/>
      <c r="I21" s="209"/>
      <c r="J21" s="209"/>
      <c r="K21" s="209"/>
      <c r="L21" s="209"/>
      <c r="M21" s="209"/>
      <c r="N21" s="209"/>
    </row>
    <row r="22" spans="1:14" ht="15" customHeight="1" x14ac:dyDescent="0.2">
      <c r="A22" s="209"/>
      <c r="B22" s="209"/>
      <c r="C22" s="209"/>
      <c r="D22" s="209"/>
      <c r="E22" s="209"/>
      <c r="F22" s="209"/>
      <c r="G22" s="209"/>
      <c r="H22" s="209"/>
      <c r="I22" s="209"/>
      <c r="J22" s="209"/>
      <c r="K22" s="244" t="s">
        <v>236</v>
      </c>
      <c r="L22" s="244"/>
      <c r="M22" s="244"/>
      <c r="N22" s="244"/>
    </row>
    <row r="23" spans="1:14" s="217" customFormat="1" ht="15" customHeight="1" x14ac:dyDescent="0.2">
      <c r="A23" s="216" t="s">
        <v>143</v>
      </c>
      <c r="B23" s="215"/>
      <c r="C23" s="216">
        <v>2018</v>
      </c>
      <c r="D23" s="215"/>
      <c r="E23" s="216">
        <v>2019</v>
      </c>
      <c r="F23" s="215"/>
      <c r="G23" s="216">
        <v>2020</v>
      </c>
      <c r="H23" s="216"/>
      <c r="I23" s="216"/>
      <c r="J23" s="216">
        <v>2021</v>
      </c>
      <c r="K23" s="215"/>
      <c r="L23" s="216">
        <v>2022</v>
      </c>
      <c r="M23" s="215"/>
      <c r="N23" s="216">
        <v>2023</v>
      </c>
    </row>
    <row r="24" spans="1:14" ht="3.95" customHeight="1" x14ac:dyDescent="0.2">
      <c r="A24" s="209"/>
      <c r="B24" s="209"/>
      <c r="C24" s="209"/>
      <c r="D24" s="209"/>
      <c r="E24" s="209"/>
      <c r="F24" s="209"/>
      <c r="G24" s="209"/>
      <c r="H24" s="209"/>
      <c r="I24" s="209"/>
      <c r="J24" s="209"/>
      <c r="K24" s="209"/>
      <c r="L24" s="209"/>
      <c r="M24" s="209"/>
      <c r="N24" s="209"/>
    </row>
    <row r="25" spans="1:14" s="217" customFormat="1" ht="15" customHeight="1" x14ac:dyDescent="0.2">
      <c r="A25" s="216" t="s">
        <v>144</v>
      </c>
      <c r="B25" s="215"/>
      <c r="C25" s="216">
        <v>33</v>
      </c>
      <c r="D25" s="215"/>
      <c r="E25" s="216">
        <v>31.5</v>
      </c>
      <c r="F25" s="216"/>
      <c r="G25" s="216">
        <v>33.200000000000003</v>
      </c>
      <c r="H25" s="216"/>
      <c r="I25" s="216"/>
      <c r="J25" s="216">
        <v>60.8</v>
      </c>
      <c r="K25" s="215"/>
      <c r="L25" s="216">
        <v>36.799999999999997</v>
      </c>
      <c r="M25" s="215"/>
      <c r="N25" s="216">
        <v>37.4</v>
      </c>
    </row>
    <row r="26" spans="1:14" ht="15" customHeight="1" x14ac:dyDescent="0.2">
      <c r="A26" s="209" t="s">
        <v>145</v>
      </c>
      <c r="B26" s="209"/>
      <c r="C26" s="201" t="s">
        <v>11</v>
      </c>
      <c r="D26" s="209"/>
      <c r="E26" s="201" t="s">
        <v>11</v>
      </c>
      <c r="F26" s="209"/>
      <c r="G26" s="201" t="s">
        <v>268</v>
      </c>
      <c r="H26" s="201" t="s">
        <v>267</v>
      </c>
      <c r="I26" s="201"/>
      <c r="J26" s="201">
        <v>17.100000000000001</v>
      </c>
      <c r="K26" s="209"/>
      <c r="L26" s="201" t="s">
        <v>11</v>
      </c>
      <c r="M26" s="209"/>
      <c r="N26" s="201">
        <v>167.8</v>
      </c>
    </row>
    <row r="27" spans="1:14" ht="15" customHeight="1" x14ac:dyDescent="0.2">
      <c r="A27" s="209" t="s">
        <v>146</v>
      </c>
      <c r="B27" s="209"/>
      <c r="C27" s="201" t="s">
        <v>11</v>
      </c>
      <c r="D27" s="209"/>
      <c r="E27" s="201" t="s">
        <v>11</v>
      </c>
      <c r="F27" s="209"/>
      <c r="G27" s="201" t="s">
        <v>268</v>
      </c>
      <c r="H27" s="201"/>
      <c r="I27" s="201"/>
      <c r="J27" s="201" t="s">
        <v>11</v>
      </c>
      <c r="K27" s="209"/>
      <c r="L27" s="201" t="s">
        <v>11</v>
      </c>
      <c r="M27" s="209"/>
      <c r="N27" s="221">
        <v>400</v>
      </c>
    </row>
    <row r="28" spans="1:14" ht="15" customHeight="1" x14ac:dyDescent="0.2">
      <c r="A28" s="209" t="s">
        <v>147</v>
      </c>
      <c r="B28" s="209"/>
      <c r="C28" s="201" t="s">
        <v>11</v>
      </c>
      <c r="D28" s="209"/>
      <c r="E28" s="201" t="s">
        <v>11</v>
      </c>
      <c r="F28" s="209"/>
      <c r="G28" s="201" t="s">
        <v>268</v>
      </c>
      <c r="H28" s="201"/>
      <c r="I28" s="201"/>
      <c r="J28" s="201" t="s">
        <v>11</v>
      </c>
      <c r="K28" s="209"/>
      <c r="L28" s="201" t="s">
        <v>11</v>
      </c>
      <c r="M28" s="209"/>
      <c r="N28" s="201" t="s">
        <v>11</v>
      </c>
    </row>
    <row r="29" spans="1:14" ht="15" customHeight="1" x14ac:dyDescent="0.2">
      <c r="A29" s="209" t="s">
        <v>148</v>
      </c>
      <c r="B29" s="209"/>
      <c r="C29" s="201">
        <v>75.8</v>
      </c>
      <c r="D29" s="209"/>
      <c r="E29" s="201" t="s">
        <v>11</v>
      </c>
      <c r="F29" s="209"/>
      <c r="G29" s="201">
        <v>25.1</v>
      </c>
      <c r="H29" s="201">
        <v>25.1</v>
      </c>
      <c r="I29" s="201"/>
      <c r="J29" s="201">
        <v>3.5</v>
      </c>
      <c r="K29" s="209"/>
      <c r="L29" s="201" t="s">
        <v>11</v>
      </c>
      <c r="M29" s="209"/>
      <c r="N29" s="201" t="s">
        <v>11</v>
      </c>
    </row>
    <row r="30" spans="1:14" ht="15" customHeight="1" x14ac:dyDescent="0.2">
      <c r="A30" s="209" t="s">
        <v>149</v>
      </c>
      <c r="B30" s="209"/>
      <c r="C30" s="201" t="s">
        <v>11</v>
      </c>
      <c r="D30" s="209"/>
      <c r="E30" s="201" t="s">
        <v>11</v>
      </c>
      <c r="F30" s="209"/>
      <c r="G30" s="201">
        <v>56.8</v>
      </c>
      <c r="H30" s="201"/>
      <c r="I30" s="201"/>
      <c r="J30" s="201" t="s">
        <v>11</v>
      </c>
      <c r="K30" s="209"/>
      <c r="L30" s="209">
        <v>179.9</v>
      </c>
      <c r="M30" s="209"/>
      <c r="N30" s="201" t="s">
        <v>11</v>
      </c>
    </row>
    <row r="31" spans="1:14" ht="15" customHeight="1" x14ac:dyDescent="0.2">
      <c r="A31" s="209" t="s">
        <v>150</v>
      </c>
      <c r="B31" s="209"/>
      <c r="C31" s="201" t="s">
        <v>11</v>
      </c>
      <c r="D31" s="209"/>
      <c r="E31" s="201">
        <v>69.400000000000006</v>
      </c>
      <c r="F31" s="209"/>
      <c r="G31" s="201" t="s">
        <v>11</v>
      </c>
      <c r="H31" s="201"/>
      <c r="I31" s="201"/>
      <c r="J31" s="201" t="s">
        <v>11</v>
      </c>
      <c r="K31" s="209"/>
      <c r="L31" s="201" t="s">
        <v>11</v>
      </c>
      <c r="M31" s="209"/>
      <c r="N31" s="201" t="s">
        <v>11</v>
      </c>
    </row>
    <row r="32" spans="1:14" ht="15" customHeight="1" x14ac:dyDescent="0.2">
      <c r="A32" s="209" t="s">
        <v>151</v>
      </c>
      <c r="B32" s="209"/>
      <c r="C32" s="201" t="s">
        <v>11</v>
      </c>
      <c r="D32" s="209"/>
      <c r="E32" s="201" t="s">
        <v>11</v>
      </c>
      <c r="F32" s="209"/>
      <c r="G32" s="201" t="s">
        <v>11</v>
      </c>
      <c r="H32" s="201"/>
      <c r="I32" s="201"/>
      <c r="J32" s="201">
        <v>25.8</v>
      </c>
      <c r="K32" s="209"/>
      <c r="L32" s="201" t="s">
        <v>11</v>
      </c>
      <c r="M32" s="209"/>
      <c r="N32" s="201" t="s">
        <v>11</v>
      </c>
    </row>
    <row r="33" spans="1:14" ht="15" customHeight="1" x14ac:dyDescent="0.2">
      <c r="A33" s="209" t="s">
        <v>152</v>
      </c>
      <c r="B33" s="209"/>
      <c r="C33" s="201" t="s">
        <v>11</v>
      </c>
      <c r="D33" s="209"/>
      <c r="E33" s="201" t="s">
        <v>11</v>
      </c>
      <c r="F33" s="209"/>
      <c r="G33" s="201" t="s">
        <v>11</v>
      </c>
      <c r="H33" s="201"/>
      <c r="I33" s="201"/>
      <c r="J33" s="201">
        <v>31.9</v>
      </c>
      <c r="K33" s="209"/>
      <c r="L33" s="201" t="s">
        <v>11</v>
      </c>
      <c r="M33" s="209"/>
      <c r="N33" s="201" t="s">
        <v>11</v>
      </c>
    </row>
    <row r="34" spans="1:14" ht="15" customHeight="1" x14ac:dyDescent="0.2">
      <c r="A34" s="209" t="s">
        <v>153</v>
      </c>
      <c r="B34" s="209"/>
      <c r="C34" s="201" t="s">
        <v>11</v>
      </c>
      <c r="D34" s="209"/>
      <c r="E34" s="221">
        <v>409.7</v>
      </c>
      <c r="F34" s="209"/>
      <c r="G34" s="201" t="s">
        <v>11</v>
      </c>
      <c r="H34" s="201"/>
      <c r="I34" s="201"/>
      <c r="J34" s="201" t="s">
        <v>11</v>
      </c>
      <c r="K34" s="209"/>
      <c r="L34" s="201" t="s">
        <v>11</v>
      </c>
      <c r="M34" s="209"/>
      <c r="N34" s="201" t="s">
        <v>11</v>
      </c>
    </row>
    <row r="35" spans="1:14" ht="15" customHeight="1" x14ac:dyDescent="0.2">
      <c r="A35" s="209" t="s">
        <v>154</v>
      </c>
      <c r="B35" s="209"/>
      <c r="C35" s="201" t="s">
        <v>11</v>
      </c>
      <c r="D35" s="209"/>
      <c r="E35" s="201" t="s">
        <v>11</v>
      </c>
      <c r="F35" s="209"/>
      <c r="G35" s="201" t="s">
        <v>11</v>
      </c>
      <c r="H35" s="201"/>
      <c r="I35" s="201"/>
      <c r="J35" s="201" t="s">
        <v>11</v>
      </c>
      <c r="K35" s="209"/>
      <c r="L35" s="222">
        <f>-'Salud 17.13'!H7+'Salud 17.13'!H7+'Salud 17.13'!H7+'Salud 17.13'!I7+'Salud 17.13'!H7+'Salud 17.14'!H6</f>
        <v>177</v>
      </c>
      <c r="M35" s="209"/>
      <c r="N35" s="201" t="s">
        <v>11</v>
      </c>
    </row>
    <row r="36" spans="1:14" ht="15" customHeight="1" x14ac:dyDescent="0.2">
      <c r="A36" s="209" t="s">
        <v>155</v>
      </c>
      <c r="B36" s="209"/>
      <c r="C36" s="201" t="s">
        <v>11</v>
      </c>
      <c r="D36" s="209"/>
      <c r="E36" s="201" t="s">
        <v>11</v>
      </c>
      <c r="F36" s="209"/>
      <c r="G36" s="201" t="s">
        <v>11</v>
      </c>
      <c r="H36" s="201"/>
      <c r="I36" s="201"/>
      <c r="J36" s="201">
        <v>18.899999999999999</v>
      </c>
      <c r="K36" s="209"/>
      <c r="L36" s="209">
        <v>181.5</v>
      </c>
      <c r="M36" s="209"/>
      <c r="N36" s="209">
        <v>200.4</v>
      </c>
    </row>
    <row r="37" spans="1:14" ht="15" customHeight="1" x14ac:dyDescent="0.2">
      <c r="A37" s="209" t="s">
        <v>156</v>
      </c>
      <c r="B37" s="209"/>
      <c r="C37" s="201" t="s">
        <v>11</v>
      </c>
      <c r="D37" s="209"/>
      <c r="E37" s="201" t="s">
        <v>11</v>
      </c>
      <c r="F37" s="209"/>
      <c r="G37" s="201" t="s">
        <v>11</v>
      </c>
      <c r="H37" s="201"/>
      <c r="I37" s="201"/>
      <c r="J37" s="201" t="s">
        <v>11</v>
      </c>
      <c r="K37" s="209"/>
      <c r="L37" s="209">
        <v>292.39999999999998</v>
      </c>
      <c r="M37" s="209"/>
      <c r="N37" s="201" t="s">
        <v>11</v>
      </c>
    </row>
    <row r="38" spans="1:14" ht="15" customHeight="1" x14ac:dyDescent="0.2">
      <c r="A38" s="209" t="s">
        <v>157</v>
      </c>
      <c r="B38" s="209"/>
      <c r="C38" s="220">
        <v>197.6</v>
      </c>
      <c r="D38" s="209"/>
      <c r="E38" s="201" t="s">
        <v>11</v>
      </c>
      <c r="F38" s="209"/>
      <c r="G38" s="201">
        <v>46.4</v>
      </c>
      <c r="H38" s="201"/>
      <c r="I38" s="220"/>
      <c r="J38" s="201" t="s">
        <v>11</v>
      </c>
      <c r="K38" s="209"/>
      <c r="L38" s="201" t="s">
        <v>11</v>
      </c>
      <c r="M38" s="209"/>
      <c r="N38" s="201" t="s">
        <v>11</v>
      </c>
    </row>
    <row r="39" spans="1:14" s="109" customFormat="1" ht="5.0999999999999996" customHeight="1" x14ac:dyDescent="0.2">
      <c r="A39" s="103"/>
      <c r="B39" s="104"/>
      <c r="C39" s="104"/>
      <c r="D39" s="104"/>
      <c r="E39" s="104"/>
      <c r="F39" s="104"/>
      <c r="G39" s="104"/>
      <c r="H39" s="104"/>
      <c r="I39" s="104"/>
      <c r="J39" s="104"/>
      <c r="K39" s="104"/>
      <c r="L39" s="104"/>
      <c r="M39" s="104"/>
      <c r="N39" s="104"/>
    </row>
    <row r="40" spans="1:14" s="109" customFormat="1" ht="5.0999999999999996" customHeight="1" x14ac:dyDescent="0.2">
      <c r="A40" s="21"/>
      <c r="B40" s="21"/>
      <c r="C40" s="21"/>
      <c r="D40" s="21"/>
      <c r="E40" s="21"/>
      <c r="F40" s="21"/>
      <c r="G40" s="21"/>
      <c r="H40" s="179"/>
    </row>
  </sheetData>
  <mergeCells count="3">
    <mergeCell ref="K22:N22"/>
    <mergeCell ref="B4:G4"/>
    <mergeCell ref="I4:N4"/>
  </mergeCells>
  <pageMargins left="0.59055118110236227" right="0.59055118110236227" top="0.59055118110236227" bottom="0.59055118110236227" header="0.59055118110236227" footer="0.59055118110236227"/>
  <pageSetup paperSize="119" orientation="portrait" r:id="rId1"/>
  <headerFooter>
    <oddFooter>&amp;R&amp;"Arial,Normal"&amp;9 16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3"/>
  <sheetViews>
    <sheetView showGridLines="0" view="pageBreakPreview" topLeftCell="A49" zoomScaleSheetLayoutView="100" workbookViewId="0">
      <selection activeCell="G49" sqref="G49"/>
    </sheetView>
  </sheetViews>
  <sheetFormatPr baseColWidth="10" defaultRowHeight="15" x14ac:dyDescent="0.25"/>
  <cols>
    <col min="1" max="1" width="40.7109375" customWidth="1"/>
    <col min="2" max="7" width="8.7109375" customWidth="1"/>
  </cols>
  <sheetData>
    <row r="1" spans="1:7" x14ac:dyDescent="0.25">
      <c r="A1" s="1" t="s">
        <v>184</v>
      </c>
      <c r="B1" s="1"/>
      <c r="C1" s="1"/>
      <c r="D1" s="1"/>
      <c r="E1" s="1"/>
      <c r="F1" s="1"/>
      <c r="G1" s="1"/>
    </row>
    <row r="2" spans="1:7" x14ac:dyDescent="0.25">
      <c r="A2" s="4"/>
      <c r="B2" s="4"/>
      <c r="C2" s="4"/>
      <c r="D2" s="4"/>
      <c r="E2" s="4"/>
      <c r="F2" s="4"/>
      <c r="G2" s="4"/>
    </row>
    <row r="3" spans="1:7" x14ac:dyDescent="0.25">
      <c r="A3" s="4"/>
      <c r="B3" s="246" t="s">
        <v>142</v>
      </c>
      <c r="C3" s="246"/>
      <c r="D3" s="246"/>
      <c r="E3" s="246"/>
      <c r="F3" s="246"/>
      <c r="G3" s="246"/>
    </row>
    <row r="4" spans="1:7" x14ac:dyDescent="0.25">
      <c r="A4" s="43" t="s">
        <v>109</v>
      </c>
      <c r="B4" s="181">
        <v>2018</v>
      </c>
      <c r="C4" s="181">
        <v>2019</v>
      </c>
      <c r="D4" s="181">
        <v>2020</v>
      </c>
      <c r="E4" s="181">
        <v>2021</v>
      </c>
      <c r="F4" s="181">
        <v>2022</v>
      </c>
      <c r="G4" s="181">
        <v>2023</v>
      </c>
    </row>
    <row r="5" spans="1:7" ht="3.95" customHeight="1" x14ac:dyDescent="0.25">
      <c r="A5" s="61"/>
      <c r="B5" s="58"/>
      <c r="C5" s="58"/>
      <c r="D5" s="58"/>
      <c r="E5" s="58"/>
      <c r="F5" s="58"/>
      <c r="G5" s="58"/>
    </row>
    <row r="6" spans="1:7" x14ac:dyDescent="0.25">
      <c r="A6" s="181" t="s">
        <v>185</v>
      </c>
      <c r="B6" s="15">
        <v>33</v>
      </c>
      <c r="C6" s="15">
        <v>32.5</v>
      </c>
      <c r="D6" s="15">
        <v>0.36</v>
      </c>
      <c r="E6" s="15" t="s">
        <v>11</v>
      </c>
      <c r="F6" s="15">
        <v>36.799999999999997</v>
      </c>
      <c r="G6" s="15">
        <v>25</v>
      </c>
    </row>
    <row r="7" spans="1:7" ht="3.95" customHeight="1" x14ac:dyDescent="0.25">
      <c r="A7" s="182"/>
      <c r="B7" s="122"/>
      <c r="C7" s="122"/>
      <c r="D7" s="122"/>
      <c r="E7" s="122"/>
      <c r="F7" s="122"/>
      <c r="G7" s="122"/>
    </row>
    <row r="8" spans="1:7" x14ac:dyDescent="0.25">
      <c r="A8" s="181" t="s">
        <v>186</v>
      </c>
      <c r="B8" s="15">
        <v>2</v>
      </c>
      <c r="C8" s="15" t="s">
        <v>11</v>
      </c>
      <c r="D8" s="15" t="s">
        <v>11</v>
      </c>
      <c r="E8" s="15" t="s">
        <v>11</v>
      </c>
      <c r="F8" s="15">
        <v>24.5</v>
      </c>
      <c r="G8" s="15">
        <v>25</v>
      </c>
    </row>
    <row r="9" spans="1:7" ht="14.1" customHeight="1" x14ac:dyDescent="0.25">
      <c r="A9" s="58" t="s">
        <v>187</v>
      </c>
      <c r="B9" s="25" t="s">
        <v>11</v>
      </c>
      <c r="C9" s="25">
        <v>10.8</v>
      </c>
      <c r="D9" s="25" t="s">
        <v>11</v>
      </c>
      <c r="E9" s="25" t="s">
        <v>11</v>
      </c>
      <c r="F9" s="25" t="s">
        <v>11</v>
      </c>
      <c r="G9" s="25" t="s">
        <v>11</v>
      </c>
    </row>
    <row r="10" spans="1:7" ht="14.1" customHeight="1" x14ac:dyDescent="0.25">
      <c r="A10" s="58" t="s">
        <v>188</v>
      </c>
      <c r="B10" s="25" t="s">
        <v>11</v>
      </c>
      <c r="C10" s="25" t="s">
        <v>11</v>
      </c>
      <c r="D10" s="25" t="s">
        <v>11</v>
      </c>
      <c r="E10" s="25" t="s">
        <v>11</v>
      </c>
      <c r="F10" s="25" t="s">
        <v>11</v>
      </c>
      <c r="G10" s="25" t="s">
        <v>11</v>
      </c>
    </row>
    <row r="11" spans="1:7" ht="14.1" customHeight="1" x14ac:dyDescent="0.25">
      <c r="A11" s="58" t="s">
        <v>189</v>
      </c>
      <c r="B11" s="25" t="s">
        <v>11</v>
      </c>
      <c r="C11" s="25">
        <v>21.7</v>
      </c>
      <c r="D11" s="25">
        <v>0.36</v>
      </c>
      <c r="E11" s="25" t="s">
        <v>11</v>
      </c>
      <c r="F11" s="25">
        <v>24.5</v>
      </c>
      <c r="G11" s="25" t="s">
        <v>11</v>
      </c>
    </row>
    <row r="12" spans="1:7" x14ac:dyDescent="0.25">
      <c r="A12" s="181" t="s">
        <v>249</v>
      </c>
      <c r="B12" s="15">
        <v>11</v>
      </c>
      <c r="C12" s="15" t="s">
        <v>11</v>
      </c>
      <c r="D12" s="15" t="s">
        <v>11</v>
      </c>
      <c r="E12" s="15">
        <v>6.1</v>
      </c>
      <c r="F12" s="15">
        <v>12.3</v>
      </c>
      <c r="G12" s="15">
        <v>12.5</v>
      </c>
    </row>
    <row r="13" spans="1:7" ht="14.1" customHeight="1" x14ac:dyDescent="0.25">
      <c r="A13" s="58" t="s">
        <v>190</v>
      </c>
      <c r="B13" s="25" t="s">
        <v>11</v>
      </c>
      <c r="C13" s="25" t="s">
        <v>11</v>
      </c>
      <c r="D13" s="25" t="s">
        <v>11</v>
      </c>
      <c r="E13" s="25" t="s">
        <v>11</v>
      </c>
      <c r="F13" s="25" t="s">
        <v>11</v>
      </c>
      <c r="G13" s="25" t="s">
        <v>11</v>
      </c>
    </row>
    <row r="14" spans="1:7" ht="14.1" customHeight="1" x14ac:dyDescent="0.25">
      <c r="A14" s="58" t="s">
        <v>191</v>
      </c>
      <c r="B14" s="25">
        <v>11</v>
      </c>
      <c r="C14" s="25" t="s">
        <v>11</v>
      </c>
      <c r="D14" s="25" t="s">
        <v>11</v>
      </c>
      <c r="E14" s="25">
        <v>6.1</v>
      </c>
      <c r="F14" s="25">
        <v>12.3</v>
      </c>
      <c r="G14" s="25">
        <v>12.5</v>
      </c>
    </row>
    <row r="15" spans="1:7" ht="3" customHeight="1" x14ac:dyDescent="0.25">
      <c r="A15" s="113"/>
      <c r="B15" s="113"/>
      <c r="C15" s="113"/>
      <c r="D15" s="113"/>
      <c r="E15" s="113"/>
      <c r="F15" s="113"/>
      <c r="G15" s="113"/>
    </row>
    <row r="16" spans="1:7" ht="3" customHeight="1" x14ac:dyDescent="0.25">
      <c r="A16" s="183"/>
      <c r="B16" s="183"/>
      <c r="C16" s="183"/>
      <c r="D16" s="183"/>
      <c r="E16" s="183"/>
      <c r="F16" s="183"/>
      <c r="G16" s="183"/>
    </row>
    <row r="17" spans="1:7" x14ac:dyDescent="0.25">
      <c r="A17" s="174"/>
      <c r="B17" s="169"/>
      <c r="C17" s="169"/>
      <c r="D17" s="169"/>
      <c r="E17" s="169"/>
      <c r="F17" s="169"/>
      <c r="G17" s="169"/>
    </row>
    <row r="18" spans="1:7" ht="15" customHeight="1" x14ac:dyDescent="0.25">
      <c r="A18" s="1" t="s">
        <v>192</v>
      </c>
      <c r="B18" s="1"/>
      <c r="C18" s="1"/>
      <c r="D18" s="1"/>
      <c r="E18" s="1"/>
      <c r="F18" s="1"/>
      <c r="G18" s="1"/>
    </row>
    <row r="19" spans="1:7" ht="15" customHeight="1" x14ac:dyDescent="0.25">
      <c r="A19" s="4"/>
      <c r="B19" s="4"/>
      <c r="C19" s="4"/>
      <c r="D19" s="4"/>
      <c r="E19" s="4"/>
      <c r="F19" s="4"/>
      <c r="G19" s="4"/>
    </row>
    <row r="20" spans="1:7" ht="15" customHeight="1" x14ac:dyDescent="0.25">
      <c r="A20" s="4"/>
      <c r="C20" s="218"/>
      <c r="D20" s="218"/>
      <c r="E20" s="246" t="s">
        <v>158</v>
      </c>
      <c r="F20" s="246"/>
      <c r="G20" s="246"/>
    </row>
    <row r="21" spans="1:7" ht="0.95" customHeight="1" x14ac:dyDescent="0.25">
      <c r="A21" s="9"/>
      <c r="B21" s="218"/>
      <c r="C21" s="218"/>
      <c r="D21" s="218"/>
    </row>
    <row r="22" spans="1:7" x14ac:dyDescent="0.25">
      <c r="A22" s="43" t="s">
        <v>143</v>
      </c>
      <c r="B22" s="181">
        <v>2018</v>
      </c>
      <c r="C22" s="181">
        <v>2019</v>
      </c>
      <c r="D22" s="181">
        <v>2020</v>
      </c>
      <c r="E22" s="181">
        <v>2021</v>
      </c>
      <c r="F22" s="181">
        <v>2022</v>
      </c>
      <c r="G22" s="181">
        <v>2023</v>
      </c>
    </row>
    <row r="23" spans="1:7" ht="3.95" customHeight="1" x14ac:dyDescent="0.25">
      <c r="A23" s="61"/>
      <c r="B23" s="58"/>
      <c r="C23" s="58"/>
      <c r="D23" s="58"/>
      <c r="E23" s="58"/>
      <c r="F23" s="58"/>
      <c r="G23" s="58"/>
    </row>
    <row r="24" spans="1:7" x14ac:dyDescent="0.25">
      <c r="A24" s="43" t="s">
        <v>144</v>
      </c>
      <c r="B24" s="184">
        <v>2.7</v>
      </c>
      <c r="C24" s="184">
        <v>4.4000000000000004</v>
      </c>
      <c r="D24" s="184">
        <v>6.8</v>
      </c>
      <c r="E24" s="184">
        <v>7.4</v>
      </c>
      <c r="F24" s="184">
        <v>6.6</v>
      </c>
      <c r="G24" s="184">
        <v>7.3</v>
      </c>
    </row>
    <row r="25" spans="1:7" x14ac:dyDescent="0.25">
      <c r="A25" s="47" t="s">
        <v>145</v>
      </c>
      <c r="B25" s="185">
        <v>5.8</v>
      </c>
      <c r="C25" s="185">
        <v>5.2</v>
      </c>
      <c r="D25" s="185">
        <v>5.25</v>
      </c>
      <c r="E25" s="185">
        <v>7.8</v>
      </c>
      <c r="F25" s="185">
        <v>13.1</v>
      </c>
      <c r="G25" s="185">
        <v>6.7</v>
      </c>
    </row>
    <row r="26" spans="1:7" ht="14.1" customHeight="1" x14ac:dyDescent="0.25">
      <c r="A26" s="47" t="s">
        <v>146</v>
      </c>
      <c r="B26" s="25" t="s">
        <v>11</v>
      </c>
      <c r="C26" s="25">
        <v>12.4</v>
      </c>
      <c r="D26" s="25" t="s">
        <v>11</v>
      </c>
      <c r="E26" s="25">
        <v>4.4000000000000004</v>
      </c>
      <c r="F26" s="80" t="s">
        <v>11</v>
      </c>
      <c r="G26" s="25">
        <v>12</v>
      </c>
    </row>
    <row r="27" spans="1:7" ht="14.1" customHeight="1" x14ac:dyDescent="0.25">
      <c r="A27" s="47" t="s">
        <v>147</v>
      </c>
      <c r="B27" s="185">
        <v>1.3</v>
      </c>
      <c r="C27" s="185">
        <v>2.8</v>
      </c>
      <c r="D27" s="185">
        <v>4.3600000000000003</v>
      </c>
      <c r="E27" s="185">
        <v>9.3000000000000007</v>
      </c>
      <c r="F27" s="185">
        <v>7.4</v>
      </c>
      <c r="G27" s="185">
        <v>11.7</v>
      </c>
    </row>
    <row r="28" spans="1:7" ht="14.1" customHeight="1" x14ac:dyDescent="0.25">
      <c r="A28" s="47" t="s">
        <v>148</v>
      </c>
      <c r="B28" s="185">
        <v>3.7</v>
      </c>
      <c r="C28" s="185">
        <v>4.2</v>
      </c>
      <c r="D28" s="185">
        <v>3.59</v>
      </c>
      <c r="E28" s="185">
        <v>6.6</v>
      </c>
      <c r="F28" s="185">
        <v>6.7</v>
      </c>
      <c r="G28" s="185">
        <v>9.4</v>
      </c>
    </row>
    <row r="29" spans="1:7" ht="14.1" customHeight="1" x14ac:dyDescent="0.25">
      <c r="A29" s="47" t="s">
        <v>149</v>
      </c>
      <c r="B29" s="185">
        <v>5.3</v>
      </c>
      <c r="C29" s="185">
        <v>1.5</v>
      </c>
      <c r="D29" s="185">
        <v>10.5</v>
      </c>
      <c r="E29" s="185">
        <v>11</v>
      </c>
      <c r="F29" s="185">
        <v>5.4</v>
      </c>
      <c r="G29" s="185">
        <v>5.6</v>
      </c>
    </row>
    <row r="30" spans="1:7" ht="14.1" customHeight="1" x14ac:dyDescent="0.25">
      <c r="A30" s="47" t="s">
        <v>150</v>
      </c>
      <c r="B30" s="185">
        <v>0.7</v>
      </c>
      <c r="C30" s="185">
        <v>3.5</v>
      </c>
      <c r="D30" s="185">
        <v>13.6</v>
      </c>
      <c r="E30" s="185">
        <v>8.6</v>
      </c>
      <c r="F30" s="185">
        <v>5.0999999999999996</v>
      </c>
      <c r="G30" s="185">
        <v>5.2</v>
      </c>
    </row>
    <row r="31" spans="1:7" ht="14.1" customHeight="1" x14ac:dyDescent="0.25">
      <c r="A31" s="47" t="s">
        <v>151</v>
      </c>
      <c r="B31" s="25" t="s">
        <v>11</v>
      </c>
      <c r="C31" s="25">
        <v>6.5</v>
      </c>
      <c r="D31" s="25">
        <v>12.8</v>
      </c>
      <c r="E31" s="25">
        <v>5.2</v>
      </c>
      <c r="F31" s="25">
        <v>13.5</v>
      </c>
      <c r="G31" s="25">
        <v>8.1</v>
      </c>
    </row>
    <row r="32" spans="1:7" ht="14.1" customHeight="1" x14ac:dyDescent="0.25">
      <c r="A32" s="47" t="s">
        <v>152</v>
      </c>
      <c r="B32" s="185">
        <v>2.8</v>
      </c>
      <c r="C32" s="25" t="s">
        <v>11</v>
      </c>
      <c r="D32" s="25">
        <v>7.33</v>
      </c>
      <c r="E32" s="25">
        <v>0</v>
      </c>
      <c r="F32" s="80" t="s">
        <v>11</v>
      </c>
      <c r="G32" s="25">
        <v>0</v>
      </c>
    </row>
    <row r="33" spans="1:14" ht="14.1" customHeight="1" x14ac:dyDescent="0.25">
      <c r="A33" s="47" t="s">
        <v>153</v>
      </c>
      <c r="B33" s="185">
        <v>6.1</v>
      </c>
      <c r="C33" s="185">
        <v>12.3</v>
      </c>
      <c r="D33" s="185">
        <v>8.32</v>
      </c>
      <c r="E33" s="185">
        <v>16.7</v>
      </c>
      <c r="F33" s="185">
        <v>4.9000000000000004</v>
      </c>
      <c r="G33" s="185">
        <v>4.7</v>
      </c>
    </row>
    <row r="34" spans="1:14" ht="14.1" customHeight="1" x14ac:dyDescent="0.25">
      <c r="A34" s="47" t="s">
        <v>154</v>
      </c>
      <c r="B34" s="185">
        <v>2.7</v>
      </c>
      <c r="C34" s="185">
        <v>2.9</v>
      </c>
      <c r="D34" s="185">
        <v>2.97</v>
      </c>
      <c r="E34" s="185">
        <v>6.7</v>
      </c>
      <c r="F34" s="185">
        <v>12</v>
      </c>
      <c r="G34" s="185">
        <v>0</v>
      </c>
    </row>
    <row r="35" spans="1:14" ht="14.1" customHeight="1" x14ac:dyDescent="0.25">
      <c r="A35" s="47" t="s">
        <v>155</v>
      </c>
      <c r="B35" s="25" t="s">
        <v>11</v>
      </c>
      <c r="C35" s="25">
        <v>7.6</v>
      </c>
      <c r="D35" s="25">
        <v>9.6300000000000008</v>
      </c>
      <c r="E35" s="25">
        <v>5.7</v>
      </c>
      <c r="F35" s="25">
        <v>5.4</v>
      </c>
      <c r="G35" s="25">
        <v>6</v>
      </c>
    </row>
    <row r="36" spans="1:14" ht="14.1" customHeight="1" x14ac:dyDescent="0.25">
      <c r="A36" s="47" t="s">
        <v>156</v>
      </c>
      <c r="B36" s="25" t="s">
        <v>11</v>
      </c>
      <c r="C36" s="25">
        <v>2.7</v>
      </c>
      <c r="D36" s="25">
        <v>3.19</v>
      </c>
      <c r="E36" s="25">
        <v>0</v>
      </c>
      <c r="F36" s="25">
        <v>2.9</v>
      </c>
      <c r="G36" s="25">
        <v>12.5</v>
      </c>
    </row>
    <row r="37" spans="1:14" ht="14.1" customHeight="1" x14ac:dyDescent="0.25">
      <c r="A37" s="47" t="s">
        <v>157</v>
      </c>
      <c r="B37" s="185">
        <v>3.9</v>
      </c>
      <c r="C37" s="185">
        <v>1.9</v>
      </c>
      <c r="D37" s="25" t="s">
        <v>11</v>
      </c>
      <c r="E37" s="25">
        <v>8.9</v>
      </c>
      <c r="F37" s="25">
        <v>6.9</v>
      </c>
      <c r="G37" s="25">
        <v>7.2</v>
      </c>
    </row>
    <row r="38" spans="1:14" ht="2.1" customHeight="1" x14ac:dyDescent="0.25">
      <c r="A38" s="103"/>
      <c r="B38" s="19"/>
      <c r="C38" s="19"/>
      <c r="D38" s="19"/>
      <c r="E38" s="19"/>
      <c r="F38" s="19"/>
      <c r="G38" s="19"/>
    </row>
    <row r="39" spans="1:14" ht="2.1" customHeight="1" x14ac:dyDescent="0.25">
      <c r="A39" s="21"/>
      <c r="B39" s="21"/>
      <c r="C39" s="21"/>
      <c r="D39" s="21"/>
      <c r="E39" s="21"/>
      <c r="F39" s="21"/>
      <c r="G39" s="21"/>
    </row>
    <row r="40" spans="1:14" x14ac:dyDescent="0.25">
      <c r="A40" s="111" t="s">
        <v>10</v>
      </c>
      <c r="B40" s="111"/>
      <c r="C40" s="111"/>
      <c r="D40" s="111"/>
      <c r="E40" s="111"/>
      <c r="F40" s="111"/>
      <c r="G40" s="111"/>
    </row>
    <row r="41" spans="1:14" x14ac:dyDescent="0.25">
      <c r="A41" s="1" t="s">
        <v>264</v>
      </c>
      <c r="B41" s="1"/>
      <c r="C41" s="1"/>
      <c r="D41" s="1"/>
      <c r="E41" s="1"/>
      <c r="F41" s="1"/>
      <c r="G41" s="1"/>
    </row>
    <row r="42" spans="1:14" x14ac:dyDescent="0.25">
      <c r="A42" s="27"/>
      <c r="B42" s="27"/>
      <c r="C42" s="27"/>
      <c r="D42" s="27"/>
      <c r="E42" s="27"/>
      <c r="F42" s="27"/>
      <c r="G42" s="27"/>
    </row>
    <row r="43" spans="1:14" x14ac:dyDescent="0.25">
      <c r="A43" s="27"/>
      <c r="B43" s="27"/>
      <c r="C43" s="27"/>
      <c r="D43" s="27"/>
      <c r="E43" s="27"/>
      <c r="F43" s="27"/>
      <c r="G43" s="27"/>
      <c r="I43" s="181">
        <v>2018</v>
      </c>
      <c r="J43" s="181">
        <v>2019</v>
      </c>
      <c r="K43" s="181">
        <v>2020</v>
      </c>
      <c r="L43" s="181">
        <v>2021</v>
      </c>
      <c r="M43" s="181">
        <v>2022</v>
      </c>
      <c r="N43" s="181">
        <v>2023</v>
      </c>
    </row>
    <row r="44" spans="1:14" x14ac:dyDescent="0.25">
      <c r="A44" s="27"/>
      <c r="B44" s="27"/>
      <c r="C44" s="27"/>
      <c r="D44" s="27"/>
      <c r="E44" s="27"/>
      <c r="F44" s="27"/>
      <c r="G44" s="27"/>
      <c r="I44" s="58"/>
      <c r="J44" s="58"/>
      <c r="K44" s="58"/>
      <c r="L44" s="58"/>
      <c r="M44" s="58"/>
      <c r="N44" s="58"/>
    </row>
    <row r="45" spans="1:14" x14ac:dyDescent="0.25">
      <c r="A45" s="27"/>
      <c r="B45" s="27"/>
      <c r="C45" s="27"/>
      <c r="D45" s="27"/>
      <c r="E45" s="27"/>
      <c r="F45" s="27"/>
      <c r="G45" s="27"/>
      <c r="I45" s="184">
        <v>2.7</v>
      </c>
      <c r="J45" s="184">
        <v>4.4000000000000004</v>
      </c>
      <c r="K45" s="184">
        <v>6.8</v>
      </c>
      <c r="L45" s="184">
        <v>7.4</v>
      </c>
      <c r="M45" s="184">
        <v>6.6</v>
      </c>
      <c r="N45" s="184">
        <v>7.3</v>
      </c>
    </row>
    <row r="46" spans="1:14" x14ac:dyDescent="0.25">
      <c r="A46" s="27"/>
      <c r="B46" s="27"/>
      <c r="C46" s="27"/>
      <c r="D46" s="27"/>
      <c r="E46" s="27"/>
      <c r="F46" s="27"/>
      <c r="G46" s="27"/>
    </row>
    <row r="47" spans="1:14" x14ac:dyDescent="0.25">
      <c r="A47" s="27"/>
      <c r="B47" s="27"/>
      <c r="C47" s="27"/>
      <c r="D47" s="27"/>
      <c r="E47" s="27"/>
      <c r="F47" s="27"/>
      <c r="G47" s="27"/>
    </row>
    <row r="48" spans="1:14" x14ac:dyDescent="0.25">
      <c r="A48" s="27"/>
      <c r="B48" s="27"/>
      <c r="C48" s="27"/>
      <c r="D48" s="27"/>
      <c r="E48" s="27"/>
      <c r="F48" s="27"/>
      <c r="G48" s="27"/>
    </row>
    <row r="49" spans="1:7" x14ac:dyDescent="0.25">
      <c r="A49" s="27"/>
      <c r="B49" s="27"/>
      <c r="C49" s="27"/>
      <c r="D49" s="27"/>
      <c r="E49" s="27"/>
      <c r="F49" s="27"/>
      <c r="G49" s="27"/>
    </row>
    <row r="50" spans="1:7" x14ac:dyDescent="0.25">
      <c r="A50" s="27"/>
      <c r="B50" s="27"/>
      <c r="C50" s="27"/>
      <c r="D50" s="27"/>
      <c r="E50" s="27"/>
      <c r="F50" s="27"/>
      <c r="G50" s="27"/>
    </row>
    <row r="51" spans="1:7" x14ac:dyDescent="0.25">
      <c r="A51" s="27"/>
      <c r="B51" s="27"/>
      <c r="C51" s="27"/>
      <c r="D51" s="27"/>
      <c r="E51" s="27"/>
      <c r="F51" s="27"/>
      <c r="G51" s="27"/>
    </row>
    <row r="52" spans="1:7" x14ac:dyDescent="0.25">
      <c r="A52" s="27"/>
      <c r="B52" s="27"/>
      <c r="C52" s="27"/>
      <c r="D52" s="27"/>
      <c r="E52" s="27"/>
      <c r="F52" s="27"/>
      <c r="G52" s="27"/>
    </row>
    <row r="53" spans="1:7" x14ac:dyDescent="0.25">
      <c r="A53" s="27"/>
      <c r="B53" s="27"/>
      <c r="C53" s="27"/>
      <c r="D53" s="27"/>
      <c r="E53" s="27"/>
      <c r="F53" s="27"/>
      <c r="G53" s="27"/>
    </row>
    <row r="54" spans="1:7" x14ac:dyDescent="0.25">
      <c r="A54" s="27"/>
      <c r="B54" s="27"/>
      <c r="C54" s="27"/>
      <c r="D54" s="27"/>
      <c r="E54" s="27"/>
      <c r="F54" s="27"/>
      <c r="G54" s="27"/>
    </row>
    <row r="55" spans="1:7" x14ac:dyDescent="0.25">
      <c r="A55" s="27"/>
      <c r="B55" s="27"/>
      <c r="C55" s="27"/>
      <c r="D55" s="27"/>
      <c r="E55" s="27"/>
      <c r="F55" s="27"/>
      <c r="G55" s="27"/>
    </row>
    <row r="56" spans="1:7" x14ac:dyDescent="0.25">
      <c r="A56" s="27"/>
      <c r="B56" s="27"/>
      <c r="C56" s="27"/>
      <c r="D56" s="27"/>
      <c r="E56" s="27"/>
      <c r="F56" s="27"/>
      <c r="G56" s="27"/>
    </row>
    <row r="61" spans="1:7" x14ac:dyDescent="0.25">
      <c r="A61" s="121"/>
    </row>
    <row r="62" spans="1:7" x14ac:dyDescent="0.25">
      <c r="A62" s="121"/>
    </row>
    <row r="63" spans="1:7" x14ac:dyDescent="0.25">
      <c r="A63" s="121"/>
    </row>
    <row r="64" spans="1:7" x14ac:dyDescent="0.25">
      <c r="A64" s="121"/>
    </row>
    <row r="65" spans="1:1" x14ac:dyDescent="0.25">
      <c r="A65" s="121"/>
    </row>
    <row r="66" spans="1:1" x14ac:dyDescent="0.25">
      <c r="A66" s="121"/>
    </row>
    <row r="67" spans="1:1" x14ac:dyDescent="0.25">
      <c r="A67" s="121"/>
    </row>
    <row r="68" spans="1:1" x14ac:dyDescent="0.25">
      <c r="A68" s="121"/>
    </row>
    <row r="69" spans="1:1" x14ac:dyDescent="0.25">
      <c r="A69" s="121"/>
    </row>
    <row r="70" spans="1:1" x14ac:dyDescent="0.25">
      <c r="A70" s="121"/>
    </row>
    <row r="71" spans="1:1" x14ac:dyDescent="0.25">
      <c r="A71" s="121"/>
    </row>
    <row r="72" spans="1:1" x14ac:dyDescent="0.25">
      <c r="A72" s="121"/>
    </row>
    <row r="73" spans="1:1" x14ac:dyDescent="0.25">
      <c r="A73" s="121"/>
    </row>
  </sheetData>
  <mergeCells count="2">
    <mergeCell ref="B3:G3"/>
    <mergeCell ref="E20:G20"/>
  </mergeCells>
  <pageMargins left="0.59055118110236227" right="0.59055118110236227" top="0.59055118110236227" bottom="0.59055118110236227" header="0.59055118110236227" footer="0.59055118110236227"/>
  <pageSetup paperSize="119" orientation="portrait" r:id="rId1"/>
  <headerFooter>
    <oddFooter>&amp;R&amp;"Arial,Normal"&amp;9 17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showGridLines="0" view="pageBreakPreview" zoomScaleSheetLayoutView="100" workbookViewId="0">
      <selection activeCell="A17" sqref="A17:XFD17"/>
    </sheetView>
  </sheetViews>
  <sheetFormatPr baseColWidth="10" defaultRowHeight="15" x14ac:dyDescent="0.25"/>
  <cols>
    <col min="1" max="1" width="46.5703125" customWidth="1"/>
    <col min="2" max="7" width="7.7109375" customWidth="1"/>
  </cols>
  <sheetData>
    <row r="1" spans="1:7" x14ac:dyDescent="0.25">
      <c r="A1" s="1" t="s">
        <v>159</v>
      </c>
      <c r="B1" s="1"/>
      <c r="C1" s="1"/>
      <c r="D1" s="1"/>
      <c r="E1" s="1"/>
      <c r="F1" s="1"/>
      <c r="G1" s="1"/>
    </row>
    <row r="2" spans="1:7" x14ac:dyDescent="0.25">
      <c r="A2" s="4"/>
      <c r="B2" s="4"/>
      <c r="C2" s="4"/>
      <c r="D2" s="4"/>
      <c r="E2" s="4"/>
      <c r="F2" s="4"/>
      <c r="G2" s="4"/>
    </row>
    <row r="3" spans="1:7" x14ac:dyDescent="0.25">
      <c r="A3" s="4"/>
      <c r="B3" s="4"/>
      <c r="C3" s="4"/>
      <c r="D3" s="4"/>
      <c r="E3" s="4"/>
      <c r="F3" s="247" t="s">
        <v>14</v>
      </c>
      <c r="G3" s="247"/>
    </row>
    <row r="4" spans="1:7" x14ac:dyDescent="0.25">
      <c r="A4" s="43" t="s">
        <v>131</v>
      </c>
      <c r="B4" s="110">
        <v>2018</v>
      </c>
      <c r="C4" s="110">
        <v>2019</v>
      </c>
      <c r="D4" s="110">
        <v>2020</v>
      </c>
      <c r="E4" s="110">
        <v>2021</v>
      </c>
      <c r="F4" s="110">
        <v>2022</v>
      </c>
      <c r="G4" s="110">
        <v>2023</v>
      </c>
    </row>
    <row r="5" spans="1:7" x14ac:dyDescent="0.25">
      <c r="A5" s="47" t="s">
        <v>160</v>
      </c>
      <c r="B5" s="112">
        <v>10</v>
      </c>
      <c r="C5" s="80">
        <v>10</v>
      </c>
      <c r="D5" s="80">
        <v>7</v>
      </c>
      <c r="E5" s="80">
        <v>9</v>
      </c>
      <c r="F5" s="80">
        <v>4</v>
      </c>
      <c r="G5" s="80">
        <v>6</v>
      </c>
    </row>
    <row r="6" spans="1:7" x14ac:dyDescent="0.25">
      <c r="A6" s="57" t="s">
        <v>161</v>
      </c>
      <c r="B6" s="80">
        <v>1</v>
      </c>
      <c r="C6" s="80">
        <v>6</v>
      </c>
      <c r="D6" s="80" t="s">
        <v>11</v>
      </c>
      <c r="E6" s="80">
        <v>4</v>
      </c>
      <c r="F6" s="80">
        <v>5</v>
      </c>
      <c r="G6" s="80">
        <v>3</v>
      </c>
    </row>
    <row r="7" spans="1:7" x14ac:dyDescent="0.25">
      <c r="A7" s="47" t="s">
        <v>162</v>
      </c>
      <c r="B7" s="112">
        <v>1</v>
      </c>
      <c r="C7" s="80" t="s">
        <v>11</v>
      </c>
      <c r="D7" s="80">
        <v>7</v>
      </c>
      <c r="E7" s="80">
        <v>3</v>
      </c>
      <c r="F7" s="80">
        <v>1</v>
      </c>
      <c r="G7" s="80">
        <v>4</v>
      </c>
    </row>
    <row r="8" spans="1:7" x14ac:dyDescent="0.25">
      <c r="A8" s="47" t="s">
        <v>163</v>
      </c>
      <c r="B8" s="80" t="s">
        <v>11</v>
      </c>
      <c r="C8" s="80">
        <v>3</v>
      </c>
      <c r="D8" s="80">
        <v>12</v>
      </c>
      <c r="E8" s="80">
        <v>5</v>
      </c>
      <c r="F8" s="80">
        <v>20</v>
      </c>
      <c r="G8" s="80">
        <v>10</v>
      </c>
    </row>
    <row r="9" spans="1:7" x14ac:dyDescent="0.25">
      <c r="A9" s="47" t="s">
        <v>164</v>
      </c>
      <c r="B9" s="112">
        <v>3</v>
      </c>
      <c r="C9" s="80">
        <v>4</v>
      </c>
      <c r="D9" s="80">
        <v>35</v>
      </c>
      <c r="E9" s="80">
        <v>40</v>
      </c>
      <c r="F9" s="80">
        <v>4</v>
      </c>
      <c r="G9" s="80">
        <v>10</v>
      </c>
    </row>
    <row r="10" spans="1:7" ht="5.0999999999999996" customHeight="1" x14ac:dyDescent="0.25">
      <c r="A10" s="19"/>
      <c r="B10" s="19"/>
      <c r="C10" s="19"/>
      <c r="D10" s="19"/>
      <c r="E10" s="19"/>
      <c r="F10" s="19"/>
      <c r="G10" s="19"/>
    </row>
    <row r="11" spans="1:7" ht="5.0999999999999996" customHeight="1" x14ac:dyDescent="0.25">
      <c r="A11" s="21"/>
      <c r="B11" s="21"/>
      <c r="C11" s="21"/>
      <c r="D11" s="21"/>
      <c r="E11" s="21"/>
      <c r="F11" s="21"/>
      <c r="G11" s="21"/>
    </row>
    <row r="12" spans="1:7" x14ac:dyDescent="0.25">
      <c r="A12" s="167" t="s">
        <v>10</v>
      </c>
      <c r="B12" s="167"/>
      <c r="C12" s="167"/>
      <c r="D12" s="167"/>
      <c r="E12" s="167"/>
      <c r="F12" s="167"/>
      <c r="G12" s="167"/>
    </row>
    <row r="13" spans="1:7" x14ac:dyDescent="0.25">
      <c r="A13" s="60" t="s">
        <v>165</v>
      </c>
      <c r="B13" s="1"/>
      <c r="C13" s="1"/>
      <c r="D13" s="1"/>
      <c r="E13" s="1"/>
      <c r="F13" s="1"/>
      <c r="G13" s="1"/>
    </row>
    <row r="14" spans="1:7" x14ac:dyDescent="0.25">
      <c r="A14" s="4"/>
      <c r="B14" s="4"/>
      <c r="C14" s="4"/>
      <c r="D14" s="4"/>
      <c r="E14" s="4"/>
      <c r="F14" s="4"/>
      <c r="G14" s="4"/>
    </row>
    <row r="15" spans="1:7" x14ac:dyDescent="0.25">
      <c r="A15" s="4"/>
      <c r="B15" s="246" t="s">
        <v>158</v>
      </c>
      <c r="C15" s="246"/>
      <c r="D15" s="246"/>
      <c r="E15" s="246"/>
      <c r="F15" s="246"/>
      <c r="G15" s="246"/>
    </row>
    <row r="16" spans="1:7" x14ac:dyDescent="0.25">
      <c r="A16" s="43" t="s">
        <v>143</v>
      </c>
      <c r="B16" s="181">
        <v>2018</v>
      </c>
      <c r="C16" s="181">
        <v>2019</v>
      </c>
      <c r="D16" s="181">
        <v>2020</v>
      </c>
      <c r="E16" s="181">
        <v>2021</v>
      </c>
      <c r="F16" s="181">
        <v>2022</v>
      </c>
      <c r="G16" s="181">
        <v>2023</v>
      </c>
    </row>
    <row r="17" spans="1:7" ht="3.95" customHeight="1" x14ac:dyDescent="0.25">
      <c r="A17" s="61"/>
      <c r="B17" s="58"/>
      <c r="C17" s="58"/>
      <c r="D17" s="58"/>
      <c r="E17" s="58"/>
      <c r="F17" s="58"/>
      <c r="G17" s="58"/>
    </row>
    <row r="18" spans="1:7" x14ac:dyDescent="0.25">
      <c r="A18" s="43" t="s">
        <v>144</v>
      </c>
      <c r="B18" s="223">
        <v>3.5</v>
      </c>
      <c r="C18" s="16">
        <v>5.2</v>
      </c>
      <c r="D18" s="16">
        <v>7.9</v>
      </c>
      <c r="E18" s="16">
        <v>3.6</v>
      </c>
      <c r="F18" s="16">
        <v>8.6999999999999993</v>
      </c>
      <c r="G18" s="16">
        <v>8.9</v>
      </c>
    </row>
    <row r="19" spans="1:7" x14ac:dyDescent="0.25">
      <c r="A19" s="47" t="s">
        <v>145</v>
      </c>
      <c r="B19" s="112">
        <v>5.8</v>
      </c>
      <c r="C19" s="26">
        <v>5.2</v>
      </c>
      <c r="D19" s="26">
        <v>8.85</v>
      </c>
      <c r="E19" s="26">
        <v>0</v>
      </c>
      <c r="F19" s="26">
        <v>18.7</v>
      </c>
      <c r="G19" s="26">
        <v>8.4</v>
      </c>
    </row>
    <row r="20" spans="1:7" x14ac:dyDescent="0.25">
      <c r="A20" s="47" t="s">
        <v>146</v>
      </c>
      <c r="B20" s="112">
        <v>3.9</v>
      </c>
      <c r="C20" s="26">
        <v>16.5</v>
      </c>
      <c r="D20" s="26">
        <v>0</v>
      </c>
      <c r="E20" s="26">
        <v>0</v>
      </c>
      <c r="F20" s="26">
        <v>4.5999999999999996</v>
      </c>
      <c r="G20" s="26">
        <v>16</v>
      </c>
    </row>
    <row r="21" spans="1:7" x14ac:dyDescent="0.25">
      <c r="A21" s="47" t="s">
        <v>147</v>
      </c>
      <c r="B21" s="112">
        <v>1.3</v>
      </c>
      <c r="C21" s="26">
        <v>2.8</v>
      </c>
      <c r="D21" s="26">
        <v>0</v>
      </c>
      <c r="E21" s="26">
        <v>0</v>
      </c>
      <c r="F21" s="26">
        <v>8.9</v>
      </c>
      <c r="G21" s="26">
        <v>13.2</v>
      </c>
    </row>
    <row r="22" spans="1:7" x14ac:dyDescent="0.25">
      <c r="A22" s="47" t="s">
        <v>148</v>
      </c>
      <c r="B22" s="26">
        <v>4.5</v>
      </c>
      <c r="C22" s="26">
        <v>5</v>
      </c>
      <c r="D22" s="26">
        <v>0.92</v>
      </c>
      <c r="E22" s="26">
        <v>3.9</v>
      </c>
      <c r="F22" s="26">
        <v>9.4</v>
      </c>
      <c r="G22" s="26">
        <v>9.9</v>
      </c>
    </row>
    <row r="23" spans="1:7" x14ac:dyDescent="0.25">
      <c r="A23" s="47" t="s">
        <v>149</v>
      </c>
      <c r="B23" s="112">
        <v>5.4</v>
      </c>
      <c r="C23" s="26">
        <v>1.5</v>
      </c>
      <c r="D23" s="26">
        <v>4.26</v>
      </c>
      <c r="E23" s="26">
        <v>9.9</v>
      </c>
      <c r="F23" s="26">
        <v>7.2</v>
      </c>
      <c r="G23" s="26">
        <v>5.7</v>
      </c>
    </row>
    <row r="24" spans="1:7" x14ac:dyDescent="0.25">
      <c r="A24" s="47" t="s">
        <v>150</v>
      </c>
      <c r="B24" s="112">
        <v>2.2999999999999998</v>
      </c>
      <c r="C24" s="26">
        <v>4.2</v>
      </c>
      <c r="D24" s="26">
        <v>3.53</v>
      </c>
      <c r="E24" s="26">
        <v>4</v>
      </c>
      <c r="F24" s="26">
        <v>5.9</v>
      </c>
      <c r="G24" s="26">
        <v>5.2</v>
      </c>
    </row>
    <row r="25" spans="1:7" x14ac:dyDescent="0.25">
      <c r="A25" s="47" t="s">
        <v>151</v>
      </c>
      <c r="B25" s="112">
        <v>2.2999999999999998</v>
      </c>
      <c r="C25" s="26">
        <v>6.5</v>
      </c>
      <c r="D25" s="26">
        <v>10.61</v>
      </c>
      <c r="E25" s="26">
        <v>6.6</v>
      </c>
      <c r="F25" s="26">
        <v>13.5</v>
      </c>
      <c r="G25" s="26">
        <v>10.9</v>
      </c>
    </row>
    <row r="26" spans="1:7" x14ac:dyDescent="0.25">
      <c r="A26" s="47" t="s">
        <v>152</v>
      </c>
      <c r="B26" s="26">
        <v>2.8</v>
      </c>
      <c r="C26" s="26">
        <v>2.7</v>
      </c>
      <c r="D26" s="26">
        <v>0</v>
      </c>
      <c r="E26" s="26">
        <v>0</v>
      </c>
      <c r="F26" s="26">
        <v>0</v>
      </c>
      <c r="G26" s="26">
        <v>3</v>
      </c>
    </row>
    <row r="27" spans="1:7" x14ac:dyDescent="0.25">
      <c r="A27" s="47" t="s">
        <v>153</v>
      </c>
      <c r="B27" s="112">
        <v>6.1</v>
      </c>
      <c r="C27" s="26">
        <v>12.3</v>
      </c>
      <c r="D27" s="26">
        <v>5.17</v>
      </c>
      <c r="E27" s="26">
        <v>5.7</v>
      </c>
      <c r="F27" s="26">
        <v>7.3</v>
      </c>
      <c r="G27" s="26">
        <v>9.4</v>
      </c>
    </row>
    <row r="28" spans="1:7" x14ac:dyDescent="0.25">
      <c r="A28" s="47" t="s">
        <v>154</v>
      </c>
      <c r="B28" s="112">
        <v>2.7</v>
      </c>
      <c r="C28" s="26">
        <v>5.8</v>
      </c>
      <c r="D28" s="26">
        <v>0</v>
      </c>
      <c r="E28" s="26">
        <v>8.5</v>
      </c>
      <c r="F28" s="26">
        <v>15</v>
      </c>
      <c r="G28" s="26">
        <v>0</v>
      </c>
    </row>
    <row r="29" spans="1:7" x14ac:dyDescent="0.25">
      <c r="A29" s="47" t="s">
        <v>155</v>
      </c>
      <c r="B29" s="26" t="s">
        <v>11</v>
      </c>
      <c r="C29" s="26">
        <v>7.6</v>
      </c>
      <c r="D29" s="26">
        <v>4.55</v>
      </c>
      <c r="E29" s="26">
        <v>0</v>
      </c>
      <c r="F29" s="26">
        <v>9.1</v>
      </c>
      <c r="G29" s="26">
        <v>8</v>
      </c>
    </row>
    <row r="30" spans="1:7" x14ac:dyDescent="0.25">
      <c r="A30" s="47" t="s">
        <v>156</v>
      </c>
      <c r="B30" s="112">
        <v>2.5</v>
      </c>
      <c r="C30" s="26">
        <v>5.4</v>
      </c>
      <c r="D30" s="26">
        <v>0</v>
      </c>
      <c r="E30" s="26">
        <v>0</v>
      </c>
      <c r="F30" s="26">
        <v>2.9</v>
      </c>
      <c r="G30" s="26">
        <v>12.6</v>
      </c>
    </row>
    <row r="31" spans="1:7" x14ac:dyDescent="0.25">
      <c r="A31" s="47" t="s">
        <v>157</v>
      </c>
      <c r="B31" s="26">
        <v>3.9</v>
      </c>
      <c r="C31" s="26">
        <v>15.5</v>
      </c>
      <c r="D31" s="26">
        <v>0</v>
      </c>
      <c r="E31" s="26">
        <v>5.7</v>
      </c>
      <c r="F31" s="26">
        <v>6.9</v>
      </c>
      <c r="G31" s="26">
        <v>14.6</v>
      </c>
    </row>
    <row r="32" spans="1:7" ht="5.0999999999999996" customHeight="1" x14ac:dyDescent="0.25">
      <c r="A32" s="186"/>
      <c r="B32" s="186"/>
      <c r="C32" s="186"/>
      <c r="D32" s="186"/>
      <c r="E32" s="186"/>
      <c r="F32" s="186"/>
      <c r="G32" s="186"/>
    </row>
    <row r="33" ht="5.0999999999999996" customHeight="1" x14ac:dyDescent="0.25"/>
  </sheetData>
  <mergeCells count="2">
    <mergeCell ref="F3:G3"/>
    <mergeCell ref="B15:G15"/>
  </mergeCells>
  <pageMargins left="0.59055118110236227" right="0.59055118110236227" top="0.59055118110236227" bottom="0.59055118110236227" header="0.59055118110236227" footer="0.59055118110236227"/>
  <pageSetup paperSize="119" orientation="portrait" r:id="rId1"/>
  <headerFooter>
    <oddFooter>&amp;R&amp;"Arial,Normal"&amp;9 18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0"/>
  <sheetViews>
    <sheetView showGridLines="0" tabSelected="1" view="pageBreakPreview" topLeftCell="A67" zoomScaleSheetLayoutView="100" workbookViewId="0">
      <selection activeCell="I80" sqref="I80"/>
    </sheetView>
  </sheetViews>
  <sheetFormatPr baseColWidth="10" defaultRowHeight="15" x14ac:dyDescent="0.25"/>
  <cols>
    <col min="1" max="1" width="13.28515625" customWidth="1"/>
    <col min="3" max="3" width="12.7109375" customWidth="1"/>
    <col min="7" max="7" width="9.42578125" customWidth="1"/>
    <col min="8" max="8" width="11.7109375" customWidth="1"/>
  </cols>
  <sheetData>
    <row r="1" spans="1:8" x14ac:dyDescent="0.25">
      <c r="A1" s="60" t="s">
        <v>166</v>
      </c>
      <c r="B1" s="179"/>
      <c r="C1" s="179"/>
      <c r="D1" s="179"/>
      <c r="E1" s="179"/>
      <c r="F1" s="179"/>
      <c r="G1" s="179"/>
      <c r="H1" s="179"/>
    </row>
    <row r="2" spans="1:8" x14ac:dyDescent="0.25">
      <c r="A2" s="179"/>
      <c r="B2" s="179"/>
      <c r="C2" s="179"/>
      <c r="D2" s="179"/>
      <c r="E2" s="179"/>
      <c r="F2" s="179"/>
      <c r="G2" s="179"/>
      <c r="H2" s="179"/>
    </row>
    <row r="3" spans="1:8" x14ac:dyDescent="0.25">
      <c r="A3" s="4"/>
      <c r="B3" s="4"/>
      <c r="C3" s="4"/>
      <c r="D3" s="4"/>
      <c r="E3" s="246" t="s">
        <v>14</v>
      </c>
      <c r="F3" s="246"/>
      <c r="G3" s="246"/>
      <c r="H3" s="246"/>
    </row>
    <row r="4" spans="1:8" x14ac:dyDescent="0.25">
      <c r="A4" s="43" t="s">
        <v>131</v>
      </c>
      <c r="B4" s="187"/>
      <c r="C4" s="181">
        <v>2018</v>
      </c>
      <c r="D4" s="181">
        <v>2019</v>
      </c>
      <c r="E4" s="181">
        <v>2020</v>
      </c>
      <c r="F4" s="181">
        <v>2021</v>
      </c>
      <c r="G4" s="181">
        <v>2022</v>
      </c>
      <c r="H4" s="181">
        <v>2023</v>
      </c>
    </row>
    <row r="5" spans="1:8" x14ac:dyDescent="0.25">
      <c r="A5" s="58" t="s">
        <v>132</v>
      </c>
      <c r="B5" s="58"/>
      <c r="C5" s="58">
        <v>2</v>
      </c>
      <c r="D5" s="58">
        <v>2</v>
      </c>
      <c r="E5" s="112" t="s">
        <v>11</v>
      </c>
      <c r="F5" s="112">
        <v>3</v>
      </c>
      <c r="G5" s="112">
        <v>5</v>
      </c>
      <c r="H5" s="112">
        <v>2</v>
      </c>
    </row>
    <row r="6" spans="1:8" ht="14.1" customHeight="1" x14ac:dyDescent="0.25">
      <c r="A6" s="58" t="s">
        <v>136</v>
      </c>
      <c r="B6" s="58"/>
      <c r="C6" s="58">
        <v>1</v>
      </c>
      <c r="D6" s="112" t="s">
        <v>11</v>
      </c>
      <c r="E6" s="80">
        <v>3</v>
      </c>
      <c r="F6" s="80">
        <v>2</v>
      </c>
      <c r="G6" s="80">
        <v>4</v>
      </c>
      <c r="H6" s="80">
        <v>1</v>
      </c>
    </row>
    <row r="7" spans="1:8" ht="14.1" customHeight="1" x14ac:dyDescent="0.25">
      <c r="A7" s="58" t="s">
        <v>134</v>
      </c>
      <c r="B7" s="58"/>
      <c r="C7" s="58">
        <v>2</v>
      </c>
      <c r="D7" s="112" t="s">
        <v>11</v>
      </c>
      <c r="E7" s="112" t="s">
        <v>11</v>
      </c>
      <c r="F7" s="112" t="s">
        <v>11</v>
      </c>
      <c r="G7" s="112" t="s">
        <v>11</v>
      </c>
      <c r="H7" s="112">
        <v>3</v>
      </c>
    </row>
    <row r="8" spans="1:8" ht="14.1" customHeight="1" x14ac:dyDescent="0.25">
      <c r="A8" s="58" t="s">
        <v>167</v>
      </c>
      <c r="B8" s="58"/>
      <c r="C8" s="58"/>
      <c r="D8" s="58"/>
      <c r="E8" s="188"/>
      <c r="F8" s="188"/>
      <c r="G8" s="188"/>
      <c r="H8" s="188"/>
    </row>
    <row r="9" spans="1:8" ht="14.1" customHeight="1" x14ac:dyDescent="0.25">
      <c r="A9" s="58" t="s">
        <v>168</v>
      </c>
      <c r="B9" s="58"/>
      <c r="C9" s="112" t="s">
        <v>11</v>
      </c>
      <c r="D9" s="112">
        <v>1</v>
      </c>
      <c r="E9" s="80">
        <v>2</v>
      </c>
      <c r="F9" s="80">
        <v>2</v>
      </c>
      <c r="G9" s="80">
        <v>2</v>
      </c>
      <c r="H9" s="80">
        <v>3</v>
      </c>
    </row>
    <row r="10" spans="1:8" ht="14.1" customHeight="1" x14ac:dyDescent="0.25">
      <c r="A10" s="58" t="s">
        <v>169</v>
      </c>
      <c r="B10" s="58"/>
      <c r="C10" s="112" t="s">
        <v>11</v>
      </c>
      <c r="D10" s="112" t="s">
        <v>11</v>
      </c>
      <c r="E10" s="112" t="s">
        <v>11</v>
      </c>
      <c r="F10" s="112" t="s">
        <v>11</v>
      </c>
      <c r="G10" s="80">
        <v>6</v>
      </c>
      <c r="H10" s="80">
        <v>3</v>
      </c>
    </row>
    <row r="11" spans="1:8" ht="3" customHeight="1" x14ac:dyDescent="0.25">
      <c r="A11" s="69"/>
      <c r="B11" s="113"/>
      <c r="C11" s="113"/>
      <c r="D11" s="113"/>
      <c r="E11" s="113"/>
      <c r="F11" s="113"/>
      <c r="G11" s="113"/>
      <c r="H11" s="113"/>
    </row>
    <row r="12" spans="1:8" ht="3" customHeight="1" x14ac:dyDescent="0.25">
      <c r="A12" s="189"/>
      <c r="B12" s="189"/>
      <c r="C12" s="189"/>
      <c r="D12" s="189"/>
      <c r="E12" s="189"/>
      <c r="F12" s="189"/>
      <c r="G12" s="189"/>
      <c r="H12" s="189"/>
    </row>
    <row r="13" spans="1:8" x14ac:dyDescent="0.25">
      <c r="A13" s="179"/>
      <c r="B13" s="179"/>
      <c r="C13" s="179"/>
      <c r="D13" s="179"/>
      <c r="E13" s="179"/>
      <c r="F13" s="179"/>
      <c r="G13" s="179"/>
      <c r="H13" s="179"/>
    </row>
    <row r="14" spans="1:8" x14ac:dyDescent="0.25">
      <c r="A14" s="60" t="s">
        <v>170</v>
      </c>
      <c r="B14" s="60"/>
      <c r="C14" s="1"/>
      <c r="D14" s="1"/>
      <c r="E14" s="1"/>
      <c r="F14" s="1"/>
      <c r="G14" s="1"/>
      <c r="H14" s="60"/>
    </row>
    <row r="15" spans="1:8" x14ac:dyDescent="0.25">
      <c r="A15" s="4"/>
      <c r="B15" s="4"/>
      <c r="C15" s="4"/>
      <c r="D15" s="4"/>
      <c r="E15" s="4"/>
      <c r="F15" s="4"/>
      <c r="G15" s="4"/>
      <c r="H15" s="4"/>
    </row>
    <row r="16" spans="1:8" x14ac:dyDescent="0.25">
      <c r="A16" s="9"/>
      <c r="B16" s="9"/>
      <c r="C16" s="9"/>
      <c r="D16" s="9"/>
      <c r="E16" s="246" t="s">
        <v>171</v>
      </c>
      <c r="F16" s="246"/>
      <c r="G16" s="246"/>
      <c r="H16" s="246"/>
    </row>
    <row r="17" spans="1:8" x14ac:dyDescent="0.25">
      <c r="A17" s="43" t="s">
        <v>143</v>
      </c>
      <c r="B17" s="187"/>
      <c r="C17" s="181">
        <v>2018</v>
      </c>
      <c r="D17" s="181">
        <v>2019</v>
      </c>
      <c r="E17" s="181">
        <v>2020</v>
      </c>
      <c r="F17" s="181">
        <v>2021</v>
      </c>
      <c r="G17" s="181">
        <v>2022</v>
      </c>
      <c r="H17" s="181">
        <v>2023</v>
      </c>
    </row>
    <row r="18" spans="1:8" ht="3.95" customHeight="1" x14ac:dyDescent="0.25">
      <c r="A18" s="61"/>
      <c r="B18" s="58"/>
      <c r="C18" s="58"/>
      <c r="D18" s="58"/>
      <c r="E18" s="58"/>
      <c r="F18" s="58"/>
      <c r="G18" s="58"/>
      <c r="H18" s="58"/>
    </row>
    <row r="19" spans="1:8" x14ac:dyDescent="0.25">
      <c r="A19" s="43" t="s">
        <v>144</v>
      </c>
      <c r="B19" s="181"/>
      <c r="C19" s="223">
        <v>5.3</v>
      </c>
      <c r="D19" s="16">
        <v>5.4</v>
      </c>
      <c r="E19" s="16">
        <v>6.3</v>
      </c>
      <c r="F19" s="16">
        <v>6.5</v>
      </c>
      <c r="G19" s="16">
        <v>6.4</v>
      </c>
      <c r="H19" s="16">
        <v>8.5</v>
      </c>
    </row>
    <row r="20" spans="1:8" x14ac:dyDescent="0.25">
      <c r="A20" s="17" t="s">
        <v>172</v>
      </c>
      <c r="B20" s="58"/>
      <c r="C20" s="112">
        <v>7.6</v>
      </c>
      <c r="D20" s="26">
        <v>6.4</v>
      </c>
      <c r="E20" s="26">
        <v>7.7</v>
      </c>
      <c r="F20" s="26">
        <v>6.4</v>
      </c>
      <c r="G20" s="26">
        <v>9.5</v>
      </c>
      <c r="H20" s="26">
        <v>9.6999999999999993</v>
      </c>
    </row>
    <row r="21" spans="1:8" ht="14.1" customHeight="1" x14ac:dyDescent="0.25">
      <c r="A21" s="17" t="s">
        <v>146</v>
      </c>
      <c r="B21" s="58"/>
      <c r="C21" s="112">
        <v>4.2</v>
      </c>
      <c r="D21" s="26">
        <v>5.7</v>
      </c>
      <c r="E21" s="26">
        <v>9.4</v>
      </c>
      <c r="F21" s="26">
        <v>6.9</v>
      </c>
      <c r="G21" s="26">
        <v>5.9</v>
      </c>
      <c r="H21" s="26">
        <v>11.2</v>
      </c>
    </row>
    <row r="22" spans="1:8" ht="14.1" customHeight="1" x14ac:dyDescent="0.25">
      <c r="A22" s="17" t="s">
        <v>147</v>
      </c>
      <c r="B22" s="58"/>
      <c r="C22" s="112">
        <v>4.9000000000000004</v>
      </c>
      <c r="D22" s="26">
        <v>4.7</v>
      </c>
      <c r="E22" s="26">
        <v>6.9</v>
      </c>
      <c r="F22" s="26">
        <v>6.5</v>
      </c>
      <c r="G22" s="26">
        <v>10.1</v>
      </c>
      <c r="H22" s="26">
        <v>8.1999999999999993</v>
      </c>
    </row>
    <row r="23" spans="1:8" ht="14.1" customHeight="1" x14ac:dyDescent="0.25">
      <c r="A23" s="17" t="s">
        <v>148</v>
      </c>
      <c r="B23" s="58"/>
      <c r="C23" s="26">
        <v>5.7</v>
      </c>
      <c r="D23" s="26">
        <v>6.3</v>
      </c>
      <c r="E23" s="26">
        <v>7.4</v>
      </c>
      <c r="F23" s="26">
        <v>8.3000000000000007</v>
      </c>
      <c r="G23" s="26">
        <v>8.6</v>
      </c>
      <c r="H23" s="26">
        <v>9.3000000000000007</v>
      </c>
    </row>
    <row r="24" spans="1:8" ht="14.1" customHeight="1" x14ac:dyDescent="0.25">
      <c r="A24" s="17" t="s">
        <v>149</v>
      </c>
      <c r="B24" s="58"/>
      <c r="C24" s="112">
        <v>4.2</v>
      </c>
      <c r="D24" s="26">
        <v>4.2</v>
      </c>
      <c r="E24" s="26">
        <v>4.9000000000000004</v>
      </c>
      <c r="F24" s="26">
        <v>4.4000000000000004</v>
      </c>
      <c r="G24" s="26">
        <v>6.8</v>
      </c>
      <c r="H24" s="26">
        <v>5.6</v>
      </c>
    </row>
    <row r="25" spans="1:8" ht="14.1" customHeight="1" x14ac:dyDescent="0.25">
      <c r="A25" s="17" t="s">
        <v>150</v>
      </c>
      <c r="B25" s="58"/>
      <c r="C25" s="112">
        <v>3.7</v>
      </c>
      <c r="D25" s="26">
        <v>4.5</v>
      </c>
      <c r="E25" s="26">
        <v>5.8</v>
      </c>
      <c r="F25" s="26">
        <v>5.3</v>
      </c>
      <c r="G25" s="26">
        <v>7.7</v>
      </c>
      <c r="H25" s="26">
        <v>8.4</v>
      </c>
    </row>
    <row r="26" spans="1:8" ht="14.1" customHeight="1" x14ac:dyDescent="0.25">
      <c r="A26" s="17" t="s">
        <v>151</v>
      </c>
      <c r="B26" s="58"/>
      <c r="C26" s="112">
        <v>4.3</v>
      </c>
      <c r="D26" s="26">
        <v>2.8</v>
      </c>
      <c r="E26" s="26">
        <v>5.3</v>
      </c>
      <c r="F26" s="26">
        <v>5.2</v>
      </c>
      <c r="G26" s="26">
        <v>7.8</v>
      </c>
      <c r="H26" s="26">
        <v>7.6</v>
      </c>
    </row>
    <row r="27" spans="1:8" ht="14.1" customHeight="1" x14ac:dyDescent="0.25">
      <c r="A27" s="17" t="s">
        <v>152</v>
      </c>
      <c r="B27" s="58"/>
      <c r="C27" s="112">
        <v>5.3</v>
      </c>
      <c r="D27" s="26">
        <v>3.8</v>
      </c>
      <c r="E27" s="26">
        <v>2.2000000000000002</v>
      </c>
      <c r="F27" s="26">
        <v>3.8</v>
      </c>
      <c r="G27" s="26">
        <v>9.4</v>
      </c>
      <c r="H27" s="26">
        <v>9.1999999999999993</v>
      </c>
    </row>
    <row r="28" spans="1:8" ht="14.1" customHeight="1" x14ac:dyDescent="0.25">
      <c r="A28" s="17" t="s">
        <v>153</v>
      </c>
      <c r="B28" s="58"/>
      <c r="C28" s="112">
        <v>2.8</v>
      </c>
      <c r="D28" s="26">
        <v>5.3</v>
      </c>
      <c r="E28" s="26">
        <v>3.7</v>
      </c>
      <c r="F28" s="26">
        <v>6.7</v>
      </c>
      <c r="G28" s="26">
        <v>5.2</v>
      </c>
      <c r="H28" s="26">
        <v>5.4</v>
      </c>
    </row>
    <row r="29" spans="1:8" ht="14.1" customHeight="1" x14ac:dyDescent="0.25">
      <c r="A29" s="17" t="s">
        <v>154</v>
      </c>
      <c r="B29" s="58"/>
      <c r="C29" s="112">
        <v>3.9</v>
      </c>
      <c r="D29" s="26">
        <v>5</v>
      </c>
      <c r="E29" s="26">
        <v>4.0999999999999996</v>
      </c>
      <c r="F29" s="26">
        <v>5</v>
      </c>
      <c r="G29" s="26">
        <v>6</v>
      </c>
      <c r="H29" s="26">
        <v>5.6</v>
      </c>
    </row>
    <row r="30" spans="1:8" ht="14.1" customHeight="1" x14ac:dyDescent="0.25">
      <c r="A30" s="17" t="s">
        <v>155</v>
      </c>
      <c r="B30" s="58"/>
      <c r="C30" s="112">
        <v>4.5</v>
      </c>
      <c r="D30" s="26">
        <v>5.9</v>
      </c>
      <c r="E30" s="26">
        <v>6.3</v>
      </c>
      <c r="F30" s="26">
        <v>4.5999999999999996</v>
      </c>
      <c r="G30" s="26">
        <v>7.1</v>
      </c>
      <c r="H30" s="26">
        <v>9.4</v>
      </c>
    </row>
    <row r="31" spans="1:8" ht="14.1" customHeight="1" x14ac:dyDescent="0.25">
      <c r="A31" s="17" t="s">
        <v>156</v>
      </c>
      <c r="B31" s="58"/>
      <c r="C31" s="112">
        <v>8.3000000000000007</v>
      </c>
      <c r="D31" s="26">
        <v>4.3</v>
      </c>
      <c r="E31" s="26">
        <v>6.3</v>
      </c>
      <c r="F31" s="26">
        <v>5.2</v>
      </c>
      <c r="G31" s="26">
        <v>8.1999999999999993</v>
      </c>
      <c r="H31" s="26">
        <v>9.8000000000000007</v>
      </c>
    </row>
    <row r="32" spans="1:8" ht="14.1" customHeight="1" x14ac:dyDescent="0.25">
      <c r="A32" s="17" t="s">
        <v>157</v>
      </c>
      <c r="B32" s="58"/>
      <c r="C32" s="26">
        <v>7.4</v>
      </c>
      <c r="D32" s="26">
        <v>7.6</v>
      </c>
      <c r="E32" s="26">
        <v>7.1</v>
      </c>
      <c r="F32" s="26">
        <v>8.9</v>
      </c>
      <c r="G32" s="26">
        <v>10.199999999999999</v>
      </c>
      <c r="H32" s="26">
        <v>3.7</v>
      </c>
    </row>
    <row r="33" spans="1:15" ht="3" customHeight="1" x14ac:dyDescent="0.25">
      <c r="A33" s="113"/>
      <c r="B33" s="113"/>
      <c r="C33" s="114"/>
      <c r="D33" s="114"/>
      <c r="E33" s="114"/>
      <c r="F33" s="114"/>
      <c r="G33" s="114"/>
      <c r="H33" s="114"/>
    </row>
    <row r="34" spans="1:15" ht="3" customHeight="1" x14ac:dyDescent="0.25">
      <c r="A34" s="183"/>
      <c r="B34" s="183"/>
      <c r="C34" s="183"/>
      <c r="D34" s="183"/>
      <c r="E34" s="183"/>
      <c r="F34" s="183"/>
      <c r="G34" s="183"/>
      <c r="H34" s="183"/>
    </row>
    <row r="35" spans="1:15" x14ac:dyDescent="0.25">
      <c r="A35" s="167"/>
      <c r="B35" s="167"/>
      <c r="C35" s="167"/>
      <c r="D35" s="167"/>
      <c r="E35" s="167"/>
      <c r="F35" s="167"/>
      <c r="G35" s="167"/>
      <c r="H35" s="167"/>
    </row>
    <row r="36" spans="1:15" x14ac:dyDescent="0.25">
      <c r="A36" s="1" t="s">
        <v>173</v>
      </c>
      <c r="B36" s="167"/>
      <c r="C36" s="167"/>
      <c r="D36" s="167"/>
      <c r="E36" s="167"/>
      <c r="F36" s="167"/>
      <c r="G36" s="167"/>
      <c r="H36" s="167"/>
    </row>
    <row r="37" spans="1:15" x14ac:dyDescent="0.25">
      <c r="A37" s="167"/>
      <c r="B37" s="167"/>
      <c r="C37" s="167"/>
      <c r="D37" s="167"/>
      <c r="E37" s="167"/>
      <c r="F37" s="167"/>
      <c r="G37" s="167"/>
      <c r="H37" s="167"/>
    </row>
    <row r="38" spans="1:15" x14ac:dyDescent="0.25">
      <c r="A38" s="167"/>
      <c r="B38" s="167"/>
      <c r="C38" s="167"/>
      <c r="D38" s="167"/>
      <c r="E38" s="167"/>
      <c r="F38" s="167"/>
      <c r="G38" s="112"/>
      <c r="H38" s="112" t="s">
        <v>14</v>
      </c>
    </row>
    <row r="39" spans="1:15" x14ac:dyDescent="0.25">
      <c r="A39" s="43" t="s">
        <v>131</v>
      </c>
      <c r="B39" s="187"/>
      <c r="C39" s="181">
        <v>2018</v>
      </c>
      <c r="D39" s="181">
        <v>2019</v>
      </c>
      <c r="E39" s="181">
        <v>2020</v>
      </c>
      <c r="F39" s="181">
        <v>2021</v>
      </c>
      <c r="G39" s="181">
        <v>2022</v>
      </c>
      <c r="H39" s="181">
        <v>2023</v>
      </c>
    </row>
    <row r="40" spans="1:15" ht="15" customHeight="1" x14ac:dyDescent="0.25">
      <c r="A40" s="58" t="s">
        <v>99</v>
      </c>
      <c r="B40" s="115"/>
      <c r="C40" s="29">
        <v>6753</v>
      </c>
      <c r="D40" s="29">
        <v>5264</v>
      </c>
      <c r="E40" s="29">
        <v>6106</v>
      </c>
      <c r="F40" s="29">
        <v>4559</v>
      </c>
      <c r="G40" s="29">
        <v>4633</v>
      </c>
      <c r="H40" s="29">
        <v>4251</v>
      </c>
    </row>
    <row r="41" spans="1:15" ht="15" customHeight="1" x14ac:dyDescent="0.25">
      <c r="A41" s="58" t="s">
        <v>174</v>
      </c>
      <c r="B41" s="58"/>
      <c r="C41" s="112">
        <v>74.3</v>
      </c>
      <c r="D41" s="26">
        <v>57.1</v>
      </c>
      <c r="E41" s="26">
        <v>67.599999999999994</v>
      </c>
      <c r="F41" s="26">
        <v>0.6</v>
      </c>
      <c r="G41" s="26">
        <v>56.8</v>
      </c>
      <c r="H41" s="26">
        <v>53</v>
      </c>
    </row>
    <row r="42" spans="1:15" ht="3" customHeight="1" x14ac:dyDescent="0.25">
      <c r="A42" s="186"/>
      <c r="B42" s="186"/>
      <c r="C42" s="186"/>
      <c r="D42" s="186"/>
      <c r="E42" s="186"/>
      <c r="F42" s="186"/>
      <c r="G42" s="186"/>
      <c r="H42" s="186"/>
    </row>
    <row r="43" spans="1:15" ht="3" customHeight="1" x14ac:dyDescent="0.25">
      <c r="A43" s="183"/>
      <c r="B43" s="183"/>
      <c r="C43" s="183"/>
      <c r="D43" s="183"/>
      <c r="E43" s="183"/>
      <c r="F43" s="183"/>
      <c r="G43" s="183"/>
      <c r="H43" s="183"/>
    </row>
    <row r="44" spans="1:15" ht="14.1" customHeight="1" x14ac:dyDescent="0.25">
      <c r="A44" s="167"/>
      <c r="B44" s="167"/>
      <c r="C44" s="167"/>
      <c r="D44" s="167"/>
      <c r="E44" s="167"/>
      <c r="F44" s="167"/>
      <c r="G44" s="167"/>
      <c r="H44" s="167"/>
    </row>
    <row r="45" spans="1:15" ht="15" customHeight="1" x14ac:dyDescent="0.25">
      <c r="A45" s="60" t="s">
        <v>270</v>
      </c>
      <c r="B45" s="167"/>
      <c r="C45" s="167"/>
      <c r="D45" s="167"/>
      <c r="E45" s="167"/>
      <c r="F45" s="167"/>
      <c r="G45" s="167"/>
      <c r="H45" s="167"/>
    </row>
    <row r="46" spans="1:15" ht="14.1" customHeight="1" x14ac:dyDescent="0.25">
      <c r="A46" s="167"/>
      <c r="B46" s="167"/>
      <c r="C46" s="167"/>
      <c r="D46" s="167"/>
      <c r="E46" s="167"/>
      <c r="F46" s="167"/>
      <c r="G46" s="167"/>
      <c r="H46" s="167"/>
    </row>
    <row r="48" spans="1:15" ht="15" customHeight="1" x14ac:dyDescent="0.25">
      <c r="A48" s="167"/>
      <c r="B48" s="167"/>
      <c r="C48" s="167"/>
      <c r="D48" s="167"/>
      <c r="E48" s="167"/>
      <c r="F48" s="167"/>
      <c r="G48" s="167"/>
      <c r="H48" s="167"/>
      <c r="J48" s="231">
        <v>2018</v>
      </c>
      <c r="K48" s="231">
        <v>2019</v>
      </c>
      <c r="L48" s="231">
        <v>2020</v>
      </c>
      <c r="M48" s="231">
        <v>2021</v>
      </c>
      <c r="N48" s="231">
        <v>2022</v>
      </c>
      <c r="O48" s="231">
        <v>2023</v>
      </c>
    </row>
    <row r="49" spans="1:15" ht="15" customHeight="1" x14ac:dyDescent="0.25">
      <c r="A49" s="167"/>
      <c r="B49" s="167"/>
      <c r="C49" s="167"/>
      <c r="D49" s="167"/>
      <c r="E49" s="167"/>
      <c r="F49" s="167"/>
      <c r="G49" s="167"/>
      <c r="H49" s="167"/>
      <c r="J49" s="58"/>
      <c r="K49" s="58"/>
      <c r="L49" s="58"/>
      <c r="M49" s="58"/>
      <c r="N49" s="58"/>
      <c r="O49" s="58"/>
    </row>
    <row r="50" spans="1:15" ht="15" customHeight="1" x14ac:dyDescent="0.25">
      <c r="A50" s="167"/>
      <c r="B50" s="167"/>
      <c r="C50" s="167"/>
      <c r="D50" s="167"/>
      <c r="E50" s="167"/>
      <c r="F50" s="167"/>
      <c r="G50" s="167"/>
      <c r="H50" s="167"/>
      <c r="J50" s="232">
        <v>5.3</v>
      </c>
      <c r="K50" s="233">
        <v>5.4</v>
      </c>
      <c r="L50" s="233">
        <v>6.3</v>
      </c>
      <c r="M50" s="233">
        <v>6.5</v>
      </c>
      <c r="N50" s="233">
        <v>6.4</v>
      </c>
      <c r="O50" s="233">
        <v>8.5</v>
      </c>
    </row>
    <row r="51" spans="1:15" ht="15" customHeight="1" x14ac:dyDescent="0.25">
      <c r="A51" s="167"/>
      <c r="B51" s="167"/>
      <c r="C51" s="167"/>
      <c r="D51" s="167"/>
      <c r="E51" s="167"/>
      <c r="F51" s="167"/>
      <c r="G51" s="167"/>
      <c r="H51" s="167"/>
    </row>
    <row r="52" spans="1:15" ht="15" customHeight="1" x14ac:dyDescent="0.25">
      <c r="A52" s="167"/>
      <c r="B52" s="167"/>
      <c r="C52" s="167"/>
      <c r="D52" s="167"/>
      <c r="E52" s="167"/>
      <c r="F52" s="167"/>
      <c r="G52" s="167"/>
      <c r="H52" s="167"/>
    </row>
    <row r="53" spans="1:15" ht="15" customHeight="1" x14ac:dyDescent="0.25">
      <c r="A53" s="167"/>
      <c r="B53" s="167"/>
      <c r="C53" s="167"/>
      <c r="D53" s="167"/>
      <c r="E53" s="167"/>
      <c r="F53" s="167"/>
      <c r="G53" s="167"/>
      <c r="H53" s="167"/>
    </row>
    <row r="54" spans="1:15" ht="15" customHeight="1" x14ac:dyDescent="0.25">
      <c r="A54" s="167"/>
      <c r="B54" s="167"/>
      <c r="C54" s="167"/>
      <c r="D54" s="167"/>
      <c r="E54" s="167"/>
      <c r="F54" s="167"/>
      <c r="G54" s="167"/>
      <c r="H54" s="167"/>
    </row>
    <row r="55" spans="1:15" ht="15" customHeight="1" x14ac:dyDescent="0.25">
      <c r="A55" s="167"/>
      <c r="B55" s="167"/>
      <c r="C55" s="167"/>
      <c r="D55" s="167"/>
      <c r="E55" s="167"/>
      <c r="F55" s="167"/>
      <c r="G55" s="167"/>
      <c r="H55" s="167"/>
    </row>
    <row r="56" spans="1:15" x14ac:dyDescent="0.25">
      <c r="A56" s="2" t="s">
        <v>175</v>
      </c>
      <c r="B56" s="169"/>
      <c r="C56" s="169"/>
      <c r="D56" s="169"/>
      <c r="E56" s="169"/>
      <c r="F56" s="167"/>
      <c r="G56" s="167"/>
      <c r="H56" s="169"/>
    </row>
    <row r="57" spans="1:15" x14ac:dyDescent="0.25">
      <c r="A57" s="58"/>
      <c r="B57" s="73"/>
      <c r="C57" s="73"/>
      <c r="D57" s="73"/>
      <c r="E57" s="73"/>
      <c r="F57" s="58"/>
      <c r="G57" s="58"/>
      <c r="H57" s="73"/>
    </row>
    <row r="58" spans="1:15" x14ac:dyDescent="0.25">
      <c r="A58" s="58"/>
      <c r="B58" s="73"/>
      <c r="C58" s="73"/>
      <c r="D58" s="73"/>
      <c r="E58" s="58"/>
      <c r="F58" s="58"/>
      <c r="G58" s="247" t="s">
        <v>14</v>
      </c>
      <c r="H58" s="247"/>
    </row>
    <row r="59" spans="1:15" x14ac:dyDescent="0.25">
      <c r="A59" s="181" t="s">
        <v>176</v>
      </c>
      <c r="B59" s="148"/>
      <c r="C59" s="187"/>
      <c r="D59" s="142"/>
      <c r="E59" s="187"/>
      <c r="F59" s="166" t="s">
        <v>177</v>
      </c>
      <c r="G59" s="248" t="s">
        <v>178</v>
      </c>
      <c r="H59" s="248"/>
    </row>
    <row r="60" spans="1:15" ht="15.95" customHeight="1" x14ac:dyDescent="0.25">
      <c r="A60" s="115">
        <v>2014</v>
      </c>
      <c r="B60" s="29"/>
      <c r="C60" s="58"/>
      <c r="D60" s="58"/>
      <c r="E60" s="58"/>
      <c r="F60" s="49">
        <v>30256</v>
      </c>
      <c r="G60" s="112"/>
      <c r="H60" s="49">
        <v>29005</v>
      </c>
    </row>
    <row r="61" spans="1:15" ht="18" customHeight="1" x14ac:dyDescent="0.25">
      <c r="A61" s="115">
        <v>2015</v>
      </c>
      <c r="B61" s="29"/>
      <c r="C61" s="58"/>
      <c r="D61" s="58"/>
      <c r="E61" s="58"/>
      <c r="F61" s="49">
        <v>30103</v>
      </c>
      <c r="G61" s="112"/>
      <c r="H61" s="49">
        <v>28855</v>
      </c>
    </row>
    <row r="62" spans="1:15" ht="18" customHeight="1" x14ac:dyDescent="0.25">
      <c r="A62" s="115">
        <v>2016</v>
      </c>
      <c r="B62" s="48"/>
      <c r="C62" s="58"/>
      <c r="D62" s="58"/>
      <c r="E62" s="58"/>
      <c r="F62" s="49">
        <v>31264</v>
      </c>
      <c r="G62" s="112"/>
      <c r="H62" s="49">
        <v>29734</v>
      </c>
    </row>
    <row r="63" spans="1:15" ht="18" customHeight="1" x14ac:dyDescent="0.25">
      <c r="A63" s="115">
        <v>2017</v>
      </c>
      <c r="B63" s="29"/>
      <c r="C63" s="58"/>
      <c r="D63" s="58"/>
      <c r="E63" s="58"/>
      <c r="F63" s="49">
        <v>30242</v>
      </c>
      <c r="G63" s="112"/>
      <c r="H63" s="49">
        <v>28949</v>
      </c>
    </row>
    <row r="64" spans="1:15" x14ac:dyDescent="0.25">
      <c r="A64" s="116"/>
      <c r="B64" s="44"/>
      <c r="C64" s="249" t="s">
        <v>179</v>
      </c>
      <c r="D64" s="249"/>
      <c r="E64" s="249"/>
      <c r="F64" s="117"/>
      <c r="G64" s="238" t="s">
        <v>180</v>
      </c>
      <c r="H64" s="238"/>
    </row>
    <row r="65" spans="1:17" x14ac:dyDescent="0.25">
      <c r="A65" s="116"/>
      <c r="B65" s="44"/>
      <c r="C65" s="249" t="s">
        <v>181</v>
      </c>
      <c r="D65" s="249"/>
      <c r="E65" s="249"/>
      <c r="F65" s="44" t="s">
        <v>182</v>
      </c>
      <c r="G65" s="249" t="s">
        <v>183</v>
      </c>
      <c r="H65" s="249"/>
    </row>
    <row r="66" spans="1:17" x14ac:dyDescent="0.25">
      <c r="A66" s="118">
        <v>2020</v>
      </c>
      <c r="B66" s="46"/>
      <c r="C66" s="182"/>
      <c r="D66" s="182"/>
      <c r="E66" s="77"/>
      <c r="F66" s="77">
        <v>19325</v>
      </c>
      <c r="G66" s="119"/>
      <c r="H66" s="120">
        <v>2.4</v>
      </c>
    </row>
    <row r="67" spans="1:17" ht="18" customHeight="1" x14ac:dyDescent="0.25">
      <c r="A67" s="118">
        <v>2021</v>
      </c>
      <c r="B67" s="46"/>
      <c r="C67" s="182"/>
      <c r="D67" s="182"/>
      <c r="E67" s="77"/>
      <c r="F67" s="77">
        <v>18378</v>
      </c>
      <c r="G67" s="119"/>
      <c r="H67" s="120">
        <v>2.2000000000000002</v>
      </c>
    </row>
    <row r="68" spans="1:17" ht="18" customHeight="1" x14ac:dyDescent="0.25">
      <c r="A68" s="118">
        <v>2022</v>
      </c>
      <c r="B68" s="46"/>
      <c r="C68" s="182"/>
      <c r="D68" s="182"/>
      <c r="E68" s="77"/>
      <c r="F68" s="77">
        <v>12855</v>
      </c>
      <c r="G68" s="119"/>
      <c r="H68" s="120">
        <v>11767</v>
      </c>
    </row>
    <row r="69" spans="1:17" x14ac:dyDescent="0.25">
      <c r="A69" s="116">
        <v>2023</v>
      </c>
      <c r="B69" s="190"/>
      <c r="C69" s="190"/>
      <c r="D69" s="191"/>
      <c r="E69" s="44">
        <v>11222</v>
      </c>
      <c r="F69" s="44">
        <v>10530</v>
      </c>
      <c r="G69" s="190"/>
      <c r="H69" s="15">
        <v>1.4</v>
      </c>
    </row>
    <row r="70" spans="1:17" ht="3" customHeight="1" x14ac:dyDescent="0.25">
      <c r="A70" s="186"/>
      <c r="B70" s="186"/>
      <c r="C70" s="186"/>
      <c r="D70" s="186"/>
      <c r="E70" s="186"/>
      <c r="F70" s="186"/>
      <c r="G70" s="186"/>
      <c r="H70" s="186"/>
    </row>
    <row r="71" spans="1:17" ht="3" customHeight="1" x14ac:dyDescent="0.25">
      <c r="A71" s="183"/>
      <c r="B71" s="183"/>
      <c r="C71" s="183"/>
      <c r="D71" s="183"/>
      <c r="E71" s="183"/>
      <c r="F71" s="183"/>
      <c r="G71" s="183"/>
      <c r="H71" s="183"/>
    </row>
    <row r="73" spans="1:17" s="236" customFormat="1" x14ac:dyDescent="0.25">
      <c r="A73" s="250" t="s">
        <v>271</v>
      </c>
      <c r="B73" s="250"/>
      <c r="C73" s="250"/>
      <c r="D73" s="250"/>
      <c r="E73" s="250"/>
      <c r="F73" s="250"/>
      <c r="G73" s="250"/>
      <c r="K73" s="237" t="s">
        <v>269</v>
      </c>
    </row>
    <row r="74" spans="1:17" x14ac:dyDescent="0.25">
      <c r="J74" s="118">
        <v>2020</v>
      </c>
      <c r="K74" s="77">
        <v>19325</v>
      </c>
    </row>
    <row r="75" spans="1:17" x14ac:dyDescent="0.25">
      <c r="J75" s="118">
        <v>2021</v>
      </c>
      <c r="K75" s="77">
        <v>18378</v>
      </c>
      <c r="O75" s="238"/>
      <c r="P75" s="238"/>
    </row>
    <row r="76" spans="1:17" x14ac:dyDescent="0.25">
      <c r="J76" s="118">
        <v>2022</v>
      </c>
      <c r="K76" s="77">
        <v>12855</v>
      </c>
      <c r="N76" s="44"/>
      <c r="O76" s="249"/>
      <c r="P76" s="249"/>
    </row>
    <row r="77" spans="1:17" x14ac:dyDescent="0.25">
      <c r="J77" s="234">
        <v>2023</v>
      </c>
      <c r="K77" s="235">
        <v>10530</v>
      </c>
      <c r="N77" s="219"/>
      <c r="O77" s="219"/>
    </row>
    <row r="78" spans="1:17" x14ac:dyDescent="0.25">
      <c r="N78" s="219"/>
      <c r="O78" s="44"/>
      <c r="P78" s="248"/>
      <c r="Q78" s="248"/>
    </row>
    <row r="79" spans="1:17" x14ac:dyDescent="0.25">
      <c r="N79" s="219"/>
      <c r="O79" s="219"/>
    </row>
    <row r="80" spans="1:17" x14ac:dyDescent="0.25">
      <c r="N80" s="219"/>
      <c r="O80" s="219"/>
    </row>
    <row r="81" spans="14:15" x14ac:dyDescent="0.25">
      <c r="N81" s="219"/>
      <c r="O81" s="219"/>
    </row>
    <row r="82" spans="14:15" x14ac:dyDescent="0.25">
      <c r="N82" s="219"/>
      <c r="O82" s="219"/>
    </row>
    <row r="83" spans="14:15" x14ac:dyDescent="0.25">
      <c r="N83" s="219"/>
      <c r="O83" s="219"/>
    </row>
    <row r="84" spans="14:15" x14ac:dyDescent="0.25">
      <c r="N84" s="219"/>
      <c r="O84" s="219"/>
    </row>
    <row r="85" spans="14:15" x14ac:dyDescent="0.25">
      <c r="N85" s="219"/>
      <c r="O85" s="219"/>
    </row>
    <row r="86" spans="14:15" x14ac:dyDescent="0.25">
      <c r="N86" s="219"/>
      <c r="O86" s="219"/>
    </row>
    <row r="87" spans="14:15" x14ac:dyDescent="0.25">
      <c r="N87" s="219"/>
      <c r="O87" s="219"/>
    </row>
    <row r="88" spans="14:15" x14ac:dyDescent="0.25">
      <c r="N88" s="219"/>
      <c r="O88" s="219"/>
    </row>
    <row r="89" spans="14:15" x14ac:dyDescent="0.25">
      <c r="N89" s="219"/>
      <c r="O89" s="219"/>
    </row>
    <row r="90" spans="14:15" x14ac:dyDescent="0.25">
      <c r="N90" s="219"/>
      <c r="O90" s="219"/>
    </row>
  </sheetData>
  <mergeCells count="12">
    <mergeCell ref="P78:Q78"/>
    <mergeCell ref="O75:P75"/>
    <mergeCell ref="O76:P76"/>
    <mergeCell ref="C65:E65"/>
    <mergeCell ref="G65:H65"/>
    <mergeCell ref="A73:G73"/>
    <mergeCell ref="E3:H3"/>
    <mergeCell ref="E16:H16"/>
    <mergeCell ref="G58:H58"/>
    <mergeCell ref="G59:H59"/>
    <mergeCell ref="C64:E64"/>
    <mergeCell ref="G64:H64"/>
  </mergeCells>
  <pageMargins left="0.59055118110236227" right="0.59055118110236227" top="0.59055118110236227" bottom="0.59055118110236227" header="0.59055118110236227" footer="0.59055118110236227"/>
  <pageSetup paperSize="119" orientation="portrait" r:id="rId1"/>
  <headerFooter>
    <oddFooter>&amp;R&amp;"Arial,Normal"&amp;9 20</oddFooter>
  </headerFooter>
  <rowBreaks count="1" manualBreakCount="1">
    <brk id="55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10</vt:i4>
      </vt:variant>
    </vt:vector>
  </HeadingPairs>
  <TitlesOfParts>
    <vt:vector size="22" baseType="lpstr">
      <vt:lpstr>Salud 17.1-17.2</vt:lpstr>
      <vt:lpstr>Salud 17.3-17.4</vt:lpstr>
      <vt:lpstr>Salud 17.5</vt:lpstr>
      <vt:lpstr>Salud 17.6-17.7</vt:lpstr>
      <vt:lpstr>Salud 17.8-17.9</vt:lpstr>
      <vt:lpstr>Salud 17.10-17.11-17.12</vt:lpstr>
      <vt:lpstr>Salud 17.13</vt:lpstr>
      <vt:lpstr>Salud 17.14</vt:lpstr>
      <vt:lpstr>Salud 17.15-17.16</vt:lpstr>
      <vt:lpstr>Salud 17.17-17.18</vt:lpstr>
      <vt:lpstr>Salud 17.19-17.20</vt:lpstr>
      <vt:lpstr>Salud 17.21-17.24</vt:lpstr>
      <vt:lpstr>'Salud 17.10-17.11-17.12'!Área_de_impresión</vt:lpstr>
      <vt:lpstr>'Salud 17.1-17.2'!Área_de_impresión</vt:lpstr>
      <vt:lpstr>'Salud 17.13'!Área_de_impresión</vt:lpstr>
      <vt:lpstr>'Salud 17.14'!Área_de_impresión</vt:lpstr>
      <vt:lpstr>'Salud 17.15-17.16'!Área_de_impresión</vt:lpstr>
      <vt:lpstr>'Salud 17.17-17.18'!Área_de_impresión</vt:lpstr>
      <vt:lpstr>'Salud 17.19-17.20'!Área_de_impresión</vt:lpstr>
      <vt:lpstr>'Salud 17.21-17.24'!Área_de_impresión</vt:lpstr>
      <vt:lpstr>'Salud 17.3-17.4'!Área_de_impresión</vt:lpstr>
      <vt:lpstr>'Salud 17.8-17.9'!Área_de_impresión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2024-11-08T16:39:56Z</dcterms:modified>
</cp:coreProperties>
</file>